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4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5.xml" ContentType="application/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  <Override PartName="/customXml/_rels/item5.xml.rels" ContentType="application/vnd.openxmlformats-package.relationships+xml"/>
  <Override PartName="/_rels/.rels" ContentType="application/vnd.openxmlformats-package.relationships+xml"/>
  <Override PartName="/xl/worksheets/sheet1.xml" ContentType="application/vnd.openxmlformats-officedocument.spreadsheetml.worksheet+xml"/>
  <Override PartName="/customXml/itemProps6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" sheetId="1" state="visible" r:id="rId3"/>
    <sheet name="2026" sheetId="2" state="visible" r:id="rId4"/>
    <sheet name="2027" sheetId="3" state="visible" r:id="rId5"/>
    <sheet name="2028" sheetId="4" state="visible" r:id="rId6"/>
    <sheet name="2029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<sst xmlns="http://schemas.openxmlformats.org/spreadsheetml/2006/main" count="342" uniqueCount="97">
  <si>
    <t xml:space="preserve">ANNEX 2. QUADRE DE DADES ECONÒMIQUES </t>
  </si>
  <si>
    <t xml:space="preserve">LOT 4</t>
  </si>
  <si>
    <t xml:space="preserve">DIVISIÓ DE COSTOS</t>
  </si>
  <si>
    <t xml:space="preserve">Costos  període 2026</t>
  </si>
  <si>
    <t xml:space="preserve">Costos període 2027</t>
  </si>
  <si>
    <t xml:space="preserve">Costos anuals període 2022</t>
  </si>
  <si>
    <t xml:space="preserve">Costos  període 2028</t>
  </si>
  <si>
    <t xml:space="preserve">Costos  període 2029</t>
  </si>
  <si>
    <t xml:space="preserve">CASELLES EDITABLES</t>
  </si>
  <si>
    <t xml:space="preserve">COSTOS DIRECTES</t>
  </si>
  <si>
    <t xml:space="preserve">Preu de sortida</t>
  </si>
  <si>
    <t xml:space="preserve">Preu ofert</t>
  </si>
  <si>
    <t xml:space="preserve">Costos salarials</t>
  </si>
  <si>
    <t xml:space="preserve">Material i maquinària</t>
  </si>
  <si>
    <t xml:space="preserve">Total costos directes</t>
  </si>
  <si>
    <t xml:space="preserve">Respecte a la divisió de costos, si que cal omplir totes les caselles de color verd amb la vostre proposta.</t>
  </si>
  <si>
    <t xml:space="preserve">COSTOS INDIRECTES</t>
  </si>
  <si>
    <t xml:space="preserve">Despeses generals (6,5%)</t>
  </si>
  <si>
    <t xml:space="preserve">Benefici industrial (6%)</t>
  </si>
  <si>
    <t xml:space="preserve">Total costos indirectes</t>
  </si>
  <si>
    <t xml:space="preserve">TOTAL COSTOS</t>
  </si>
  <si>
    <t xml:space="preserve">TOTAL COSTOS IVA INCLÒS</t>
  </si>
  <si>
    <t xml:space="preserve">Preu màxim unitari amb material i IVA exclòs</t>
  </si>
  <si>
    <t xml:space="preserve">Preu/hora</t>
  </si>
  <si>
    <t xml:space="preserve">En el quadre següent s’indica el preu unitari de sortida proposat. Només s’ha emplenar l’any 2026 (en color verd). La resta de preus es calcularan automàticament amb l’increment corresponent. </t>
  </si>
  <si>
    <t xml:space="preserve">Neteja ordinària</t>
  </si>
  <si>
    <t xml:space="preserve">Neteja ordinària nocturna</t>
  </si>
  <si>
    <t xml:space="preserve">Neteja ordinària festiva</t>
  </si>
  <si>
    <t xml:space="preserve">Neteja ordinària nocturna  i festiva</t>
  </si>
  <si>
    <t xml:space="preserve">Hora responsable</t>
  </si>
  <si>
    <t xml:space="preserve">Neteja especialista</t>
  </si>
  <si>
    <t xml:space="preserve">Neteja especialista nocturna   </t>
  </si>
  <si>
    <t xml:space="preserve">Neteja especialista festiva</t>
  </si>
  <si>
    <t xml:space="preserve">Neteja especialista nocturna i festiva</t>
  </si>
  <si>
    <t xml:space="preserve">Entitat</t>
  </si>
  <si>
    <t xml:space="preserve"> (A) Hores/any ordinàries</t>
  </si>
  <si>
    <t xml:space="preserve"> (A) Hores/any ordinàries responsable</t>
  </si>
  <si>
    <t xml:space="preserve">(B) Hores/any nocturnes</t>
  </si>
  <si>
    <t xml:space="preserve">(C) Hores/any festives</t>
  </si>
  <si>
    <t xml:space="preserve">(D) Hores/any festives i nocturnes</t>
  </si>
  <si>
    <t xml:space="preserve">(A+B+C+D) Hores/any amb dto festius</t>
  </si>
  <si>
    <t xml:space="preserve">Hores/any nocturnes amb dto festiu</t>
  </si>
  <si>
    <t xml:space="preserve">hores/any responsable amb descompte festius </t>
  </si>
  <si>
    <t xml:space="preserve">Import neteja ordinària</t>
  </si>
  <si>
    <t xml:space="preserve">Hores/any ESPECIALISTES diürnes</t>
  </si>
  <si>
    <t xml:space="preserve">Hores/any ESPECIALISTES nocturnes</t>
  </si>
  <si>
    <t xml:space="preserve">Hores/any ESPECIALISTES festives</t>
  </si>
  <si>
    <t xml:space="preserve">Hores/any ESPECIALISTES nocturnes i festives</t>
  </si>
  <si>
    <t xml:space="preserve">Import neteja especialistes</t>
  </si>
  <si>
    <t xml:space="preserve">TOTAL</t>
  </si>
  <si>
    <t xml:space="preserve">Període: 2026</t>
  </si>
  <si>
    <t xml:space="preserve">Tecnocampus</t>
  </si>
  <si>
    <t xml:space="preserve">Període: 2027</t>
  </si>
  <si>
    <t xml:space="preserve">Període: 2028</t>
  </si>
  <si>
    <t xml:space="preserve">Període: 2029</t>
  </si>
  <si>
    <t xml:space="preserve">Total</t>
  </si>
  <si>
    <t xml:space="preserve">Preu ofert </t>
  </si>
  <si>
    <t xml:space="preserve">DESCRIPCIÓ</t>
  </si>
  <si>
    <t xml:space="preserve">HORARI</t>
  </si>
  <si>
    <t xml:space="preserve">Dies / setmana</t>
  </si>
  <si>
    <t xml:space="preserve">Setmana/ any</t>
  </si>
  <si>
    <t xml:space="preserve">Hores/  dia *</t>
  </si>
  <si>
    <t xml:space="preserve">Hores/  setmana</t>
  </si>
  <si>
    <t xml:space="preserve"> (A) Hores/any ordinàires</t>
  </si>
  <si>
    <t xml:space="preserve">(A') Hores/any festius a descomptar</t>
  </si>
  <si>
    <t xml:space="preserve"> (A) Hores/any ordinàires responsable</t>
  </si>
  <si>
    <t xml:space="preserve">(A') Hores/any festius a descomptar responsable </t>
  </si>
  <si>
    <t xml:space="preserve">(B') Hores/any nocturnes  a descomptar</t>
  </si>
  <si>
    <t xml:space="preserve">(C) Hores/any festives diurnes</t>
  </si>
  <si>
    <t xml:space="preserve">Import/any neteja amb dto festius</t>
  </si>
  <si>
    <t xml:space="preserve">Import/any especialistes</t>
  </si>
  <si>
    <t xml:space="preserve">SUBTOTAL</t>
  </si>
  <si>
    <t xml:space="preserve">Tecnocampus TCM1 - Edifici del coneixement</t>
  </si>
  <si>
    <t xml:space="preserve">dilluns a divendres, exclòs festius</t>
  </si>
  <si>
    <r>
      <rPr>
        <sz val="11"/>
        <color rgb="FF000000"/>
        <rFont val="Times New Roman"/>
        <family val="0"/>
        <charset val="1"/>
      </rPr>
      <t xml:space="preserve">Tecnocampus TCM1 - Edifici del coneixement </t>
    </r>
    <r>
      <rPr>
        <b val="true"/>
        <sz val="11"/>
        <color rgb="FFFF0000"/>
        <rFont val="Times New Roman"/>
        <family val="0"/>
        <charset val="1"/>
      </rPr>
      <t xml:space="preserve">(hores nocturnes)</t>
    </r>
  </si>
  <si>
    <t xml:space="preserve">Tecnocampus TCM2 - Edifici d'empreses</t>
  </si>
  <si>
    <r>
      <rPr>
        <sz val="11"/>
        <color rgb="FF000000"/>
        <rFont val="Times New Roman"/>
        <family val="0"/>
        <charset val="1"/>
      </rPr>
      <t xml:space="preserve">Tecnocampus TCM2 - Edifici d'empreses</t>
    </r>
    <r>
      <rPr>
        <b val="true"/>
        <sz val="11"/>
        <color rgb="FFFF0000"/>
        <rFont val="Times New Roman"/>
        <family val="0"/>
        <charset val="1"/>
      </rPr>
      <t xml:space="preserve"> (hores nocturnes)</t>
    </r>
  </si>
  <si>
    <t xml:space="preserve">Tecnocampus TCM3 - Edifici d'empreses</t>
  </si>
  <si>
    <r>
      <rPr>
        <sz val="11"/>
        <color rgb="FF000000"/>
        <rFont val="Times New Roman"/>
        <family val="0"/>
        <charset val="1"/>
      </rPr>
      <t xml:space="preserve">Tecnocampus TCM3 - Edifici d'empreses </t>
    </r>
    <r>
      <rPr>
        <b val="true"/>
        <sz val="11"/>
        <color rgb="FFFF0000"/>
        <rFont val="Times New Roman"/>
        <family val="0"/>
        <charset val="1"/>
      </rPr>
      <t xml:space="preserve">(hores nocturnes)</t>
    </r>
  </si>
  <si>
    <t xml:space="preserve">Tecnocampus TCM4 -Centre de Congrés</t>
  </si>
  <si>
    <r>
      <rPr>
        <sz val="11"/>
        <color rgb="FF000000"/>
        <rFont val="Times New Roman"/>
        <family val="0"/>
        <charset val="1"/>
      </rPr>
      <t xml:space="preserve">Tecnocampus TCM4 -Centre de Congrés</t>
    </r>
    <r>
      <rPr>
        <b val="true"/>
        <sz val="11"/>
        <color rgb="FFFF0000"/>
        <rFont val="Times New Roman"/>
        <family val="0"/>
        <charset val="1"/>
      </rPr>
      <t xml:space="preserve"> (hores nocturnes)</t>
    </r>
  </si>
  <si>
    <t xml:space="preserve">Tecnocampus TCM5 -Pàrquing</t>
  </si>
  <si>
    <r>
      <rPr>
        <sz val="11"/>
        <color rgb="FF000000"/>
        <rFont val="Times New Roman"/>
        <family val="0"/>
        <charset val="1"/>
      </rPr>
      <t xml:space="preserve">Tecnocampus TCM5 -Pàrquing</t>
    </r>
    <r>
      <rPr>
        <b val="true"/>
        <sz val="11"/>
        <color rgb="FFFF0000"/>
        <rFont val="Times New Roman"/>
        <family val="0"/>
        <charset val="1"/>
      </rPr>
      <t xml:space="preserve"> (hores nocturnes)</t>
    </r>
  </si>
  <si>
    <t xml:space="preserve">Tecnocampus TCM6 -Edifici del coneixement</t>
  </si>
  <si>
    <r>
      <rPr>
        <sz val="11"/>
        <color rgb="FF000000"/>
        <rFont val="Times New Roman"/>
        <family val="0"/>
        <charset val="1"/>
      </rPr>
      <t xml:space="preserve">Tecnocampus TCM6 -Edifici del coneixement </t>
    </r>
    <r>
      <rPr>
        <b val="true"/>
        <sz val="11"/>
        <color rgb="FFFF0000"/>
        <rFont val="Times New Roman"/>
        <family val="0"/>
        <charset val="1"/>
      </rPr>
      <t xml:space="preserve">(hores nocturnes)</t>
    </r>
  </si>
  <si>
    <t xml:space="preserve">IMPREVISTOS</t>
  </si>
  <si>
    <t xml:space="preserve">dilluns a dissabte, exclòs festius</t>
  </si>
  <si>
    <t xml:space="preserve">ESPORÀDICS</t>
  </si>
  <si>
    <t xml:space="preserve">diumenges i festius</t>
  </si>
  <si>
    <t xml:space="preserve">TOTAL NETEJA</t>
  </si>
  <si>
    <t xml:space="preserve">* Les hores al dia resultants a la taula són una estimació a efectes de càlcul. Per a l’establiment de les freqüències i distribució de tasques caldrà observar les taules que figuren a l’annex fitxes dels edificis</t>
  </si>
  <si>
    <r>
      <rPr>
        <sz val="11"/>
        <color rgb="FF000000"/>
        <rFont val="Times New Roman"/>
        <family val="0"/>
        <charset val="1"/>
      </rPr>
      <t xml:space="preserve">Tecnocampus TCM1 - Edifici del coneixement </t>
    </r>
    <r>
      <rPr>
        <sz val="11"/>
        <color rgb="FFFF0000"/>
        <rFont val="Times New Roman"/>
        <family val="0"/>
        <charset val="1"/>
      </rPr>
      <t xml:space="preserve">(hores nocturnes)</t>
    </r>
  </si>
  <si>
    <r>
      <rPr>
        <sz val="11"/>
        <color rgb="FF000000"/>
        <rFont val="Times New Roman"/>
        <family val="0"/>
        <charset val="1"/>
      </rPr>
      <t xml:space="preserve">Tecnocampus TCM2 - Edifici d'empreses </t>
    </r>
    <r>
      <rPr>
        <sz val="11"/>
        <color rgb="FFFF0000"/>
        <rFont val="Times New Roman"/>
        <family val="0"/>
        <charset val="1"/>
      </rPr>
      <t xml:space="preserve">(hores nocturnes)</t>
    </r>
  </si>
  <si>
    <r>
      <rPr>
        <sz val="11"/>
        <color rgb="FF000000"/>
        <rFont val="Times New Roman"/>
        <family val="0"/>
        <charset val="1"/>
      </rPr>
      <t xml:space="preserve">Tecnocampus TCM3 - Edifici d'empreses </t>
    </r>
    <r>
      <rPr>
        <sz val="11"/>
        <color rgb="FFFF0000"/>
        <rFont val="Times New Roman"/>
        <family val="0"/>
        <charset val="1"/>
      </rPr>
      <t xml:space="preserve">(hores nocturnes)</t>
    </r>
  </si>
  <si>
    <r>
      <rPr>
        <sz val="11"/>
        <color rgb="FF000000"/>
        <rFont val="Times New Roman"/>
        <family val="0"/>
        <charset val="1"/>
      </rPr>
      <t xml:space="preserve">Tecnocampus TCM4 -Centre de Congrés</t>
    </r>
    <r>
      <rPr>
        <sz val="11"/>
        <color rgb="FFFF0000"/>
        <rFont val="Times New Roman"/>
        <family val="0"/>
        <charset val="1"/>
      </rPr>
      <t xml:space="preserve"> (hores nocturnes)</t>
    </r>
  </si>
  <si>
    <r>
      <rPr>
        <sz val="11"/>
        <color rgb="FF000000"/>
        <rFont val="Times New Roman"/>
        <family val="0"/>
        <charset val="1"/>
      </rPr>
      <t xml:space="preserve">Tecnocampus TCM5 -Pàrquing </t>
    </r>
    <r>
      <rPr>
        <sz val="11"/>
        <color rgb="FFFF0000"/>
        <rFont val="Times New Roman"/>
        <family val="0"/>
        <charset val="1"/>
      </rPr>
      <t xml:space="preserve">(hores nocturnes)</t>
    </r>
  </si>
  <si>
    <r>
      <rPr>
        <sz val="11"/>
        <color rgb="FF000000"/>
        <rFont val="Times New Roman"/>
        <family val="0"/>
        <charset val="1"/>
      </rPr>
      <t xml:space="preserve">Tecnocampus TCM6 -Edifici del coneixement </t>
    </r>
    <r>
      <rPr>
        <sz val="11"/>
        <color rgb="FFFF0000"/>
        <rFont val="Times New Roman"/>
        <family val="0"/>
        <charset val="1"/>
      </rPr>
      <t xml:space="preserve">(hores nocturnes)</t>
    </r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</si>
</sst>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"/>
    <numFmt numFmtId="166" formatCode="#,##0.000&quot; €&quot;"/>
    <numFmt numFmtId="167" formatCode="0.00&quot; h&quot;"/>
    <numFmt numFmtId="168" formatCode="_-* #,##0.00\ _€_-;\-* #,##0.00\ _€_-;_-* \-??\ _€_-;_-@_-"/>
    <numFmt numFmtId="169" formatCode="#,##0.00&quot; €&quot;"/>
    <numFmt numFmtId="170" formatCode="_-* #,##0.00&quot; €&quot;_-;\-* #,##0.00&quot; €&quot;_-;_-* \-??&quot; €&quot;_-;_-@_-"/>
    <numFmt numFmtId="171" formatCode="0.000"/>
    <numFmt numFmtId="172" formatCode="0.000&quot; h&quot;"/>
    <numFmt numFmtId="173" formatCode="0.00"/>
  </numFmts>
  <fonts count="3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4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sz val="11"/>
      <name val="Times New Roman"/>
      <family val="1"/>
      <charset val="1"/>
    </font>
    <font>
      <sz val="12"/>
      <color theme="1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b val="true"/>
      <sz val="11"/>
      <color rgb="FFFFFFFF"/>
      <name val="Times New Roman"/>
      <family val="1"/>
      <charset val="1"/>
    </font>
    <font>
      <sz val="12"/>
      <name val="Times New Roman"/>
      <family val="1"/>
    </font>
    <font>
      <b val="true"/>
      <sz val="10"/>
      <color rgb="FFFFFFFF"/>
      <name val="Times New Roman"/>
      <family val="1"/>
      <charset val="1"/>
    </font>
    <font>
      <b val="true"/>
      <sz val="9"/>
      <color rgb="FFFFFFFF"/>
      <name val="Times New Roman"/>
      <family val="1"/>
      <charset val="1"/>
    </font>
    <font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0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 val="true"/>
      <u val="double"/>
      <sz val="11"/>
      <name val="Arial"/>
      <family val="2"/>
      <charset val="1"/>
    </font>
    <font>
      <sz val="11"/>
      <name val="Arial"/>
      <family val="2"/>
      <charset val="1"/>
    </font>
    <font>
      <b val="true"/>
      <u val="single"/>
      <sz val="10"/>
      <name val="Arial"/>
      <family val="2"/>
      <charset val="1"/>
    </font>
    <font>
      <b val="true"/>
      <sz val="14"/>
      <color rgb="FFFF0000"/>
      <name val="Times New Roman"/>
      <family val="1"/>
      <charset val="1"/>
    </font>
    <font>
      <b val="true"/>
      <sz val="9"/>
      <name val="Times New Roman"/>
      <family val="1"/>
      <charset val="1"/>
    </font>
    <font>
      <b val="true"/>
      <sz val="11"/>
      <color rgb="FFFF0000"/>
      <name val="Times New Roman"/>
      <family val="1"/>
      <charset val="1"/>
    </font>
    <font>
      <sz val="11"/>
      <color rgb="FF000000"/>
      <name val="Times New Roman"/>
      <family val="0"/>
      <charset val="1"/>
    </font>
    <font>
      <b val="true"/>
      <sz val="11"/>
      <color rgb="FFFF0000"/>
      <name val="Times New Roman"/>
      <family val="0"/>
      <charset val="1"/>
    </font>
    <font>
      <sz val="11"/>
      <color rgb="FFFF0000"/>
      <name val="Times New Roman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C5E0B4"/>
        <bgColor rgb="FFC0C0C0"/>
      </patternFill>
    </fill>
    <fill>
      <patternFill patternType="solid">
        <fgColor rgb="FFA6A6A6"/>
        <bgColor rgb="FFC0C0C0"/>
      </patternFill>
    </fill>
    <fill>
      <patternFill patternType="solid">
        <fgColor rgb="FF808080"/>
        <bgColor rgb="FF666699"/>
      </patternFill>
    </fill>
    <fill>
      <patternFill patternType="solid">
        <fgColor rgb="FFC0C0C0"/>
        <bgColor rgb="FFCCCCFF"/>
      </patternFill>
    </fill>
    <fill>
      <patternFill patternType="solid">
        <fgColor rgb="FFCC99FF"/>
        <bgColor rgb="FF9999FF"/>
      </patternFill>
    </fill>
    <fill>
      <patternFill patternType="solid">
        <fgColor rgb="FF99CC00"/>
        <bgColor rgb="FFFFCC00"/>
      </patternFill>
    </fill>
    <fill>
      <patternFill patternType="solid">
        <fgColor rgb="FF99CCFF"/>
        <bgColor rgb="FFCCCCFF"/>
      </patternFill>
    </fill>
    <fill>
      <patternFill patternType="solid">
        <fgColor theme="0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3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3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5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5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6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6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6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24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9" fontId="7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2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1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71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5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6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6" fillId="6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6" fillId="6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6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6" fillId="6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6" fillId="6" borderId="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7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8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2" fillId="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6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1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1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12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12" fillId="1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7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1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6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9" activeCellId="0" sqref="K19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36.57"/>
    <col collapsed="false" customWidth="true" hidden="false" outlineLevel="0" max="2" min="2" style="1" width="14.86"/>
    <col collapsed="false" customWidth="true" hidden="false" outlineLevel="0" max="3" min="3" style="1" width="14.42"/>
    <col collapsed="false" customWidth="true" hidden="false" outlineLevel="0" max="4" min="4" style="1" width="16.84"/>
    <col collapsed="false" customWidth="true" hidden="false" outlineLevel="0" max="5" min="5" style="1" width="15"/>
    <col collapsed="false" customWidth="true" hidden="false" outlineLevel="0" max="6" min="6" style="1" width="15.85"/>
    <col collapsed="false" customWidth="true" hidden="false" outlineLevel="0" max="7" min="7" style="1" width="17.42"/>
    <col collapsed="false" customWidth="true" hidden="false" outlineLevel="0" max="8" min="8" style="1" width="18.29"/>
    <col collapsed="false" customWidth="true" hidden="false" outlineLevel="0" max="9" min="9" style="1" width="18.14"/>
    <col collapsed="false" customWidth="true" hidden="false" outlineLevel="0" max="10" min="10" style="1" width="16.69"/>
    <col collapsed="false" customWidth="true" hidden="false" outlineLevel="0" max="11" min="11" style="1" width="13.35"/>
    <col collapsed="false" customWidth="true" hidden="false" outlineLevel="0" max="13" min="13" style="1" width="10.57"/>
    <col collapsed="false" customWidth="true" hidden="false" outlineLevel="0" max="16" min="14" style="1" width="14.42"/>
  </cols>
  <sheetData>
    <row r="1" customFormat="false" ht="17.25" hidden="false" customHeight="false" outlineLevel="0" collapsed="false">
      <c r="A1" s="2" t="s">
        <v>0</v>
      </c>
    </row>
    <row r="2" customFormat="false" ht="17.25" hidden="false" customHeight="false" outlineLevel="0" collapsed="false">
      <c r="A2" s="3" t="s">
        <v>1</v>
      </c>
    </row>
    <row r="3" customFormat="false" ht="24.45" hidden="false" customHeight="false" outlineLevel="0" collapsed="false">
      <c r="A3" s="3"/>
      <c r="C3" s="4" t="s">
        <v>2</v>
      </c>
      <c r="D3" s="4"/>
      <c r="E3" s="4"/>
      <c r="F3" s="4"/>
    </row>
    <row r="4" customFormat="false" ht="17.25" hidden="false" customHeight="false" outlineLevel="0" collapsed="false">
      <c r="A4" s="3"/>
    </row>
    <row r="5" customFormat="false" ht="13.5" hidden="false" customHeight="false" outlineLevel="0" collapsed="false">
      <c r="A5" s="5"/>
      <c r="B5" s="5" t="s">
        <v>3</v>
      </c>
      <c r="C5" s="5"/>
      <c r="D5" s="5" t="s">
        <v>4</v>
      </c>
      <c r="E5" s="5" t="s">
        <v>5</v>
      </c>
      <c r="F5" s="5" t="s">
        <v>6</v>
      </c>
      <c r="G5" s="5"/>
      <c r="H5" s="5" t="s">
        <v>7</v>
      </c>
      <c r="I5" s="5"/>
      <c r="K5" s="6" t="s">
        <v>8</v>
      </c>
      <c r="L5" s="6"/>
    </row>
    <row r="6" customFormat="false" ht="13.5" hidden="false" customHeight="false" outlineLevel="0" collapsed="false">
      <c r="A6" s="7" t="s">
        <v>9</v>
      </c>
      <c r="B6" s="8" t="s">
        <v>10</v>
      </c>
      <c r="C6" s="8" t="s">
        <v>11</v>
      </c>
      <c r="D6" s="8" t="s">
        <v>10</v>
      </c>
      <c r="E6" s="8" t="s">
        <v>11</v>
      </c>
      <c r="F6" s="8" t="s">
        <v>10</v>
      </c>
      <c r="G6" s="8" t="s">
        <v>11</v>
      </c>
      <c r="H6" s="8" t="s">
        <v>10</v>
      </c>
      <c r="I6" s="8" t="s">
        <v>11</v>
      </c>
      <c r="K6" s="6"/>
      <c r="L6" s="6"/>
    </row>
    <row r="7" customFormat="false" ht="13.5" hidden="false" customHeight="false" outlineLevel="0" collapsed="false">
      <c r="A7" s="9" t="s">
        <v>12</v>
      </c>
      <c r="B7" s="10" t="n">
        <v>138181.5</v>
      </c>
      <c r="C7" s="11" t="n">
        <v>0</v>
      </c>
      <c r="D7" s="10" t="n">
        <v>428121.58</v>
      </c>
      <c r="E7" s="11" t="n">
        <v>0</v>
      </c>
      <c r="F7" s="10" t="n">
        <v>441998.18</v>
      </c>
      <c r="G7" s="11" t="n">
        <v>0</v>
      </c>
      <c r="H7" s="10" t="n">
        <v>304299.51</v>
      </c>
      <c r="I7" s="11" t="n">
        <v>0</v>
      </c>
    </row>
    <row r="8" customFormat="false" ht="13.5" hidden="false" customHeight="false" outlineLevel="0" collapsed="false">
      <c r="A8" s="9" t="s">
        <v>13</v>
      </c>
      <c r="B8" s="10" t="n">
        <v>12509.23</v>
      </c>
      <c r="C8" s="11" t="n">
        <v>0</v>
      </c>
      <c r="D8" s="10" t="n">
        <v>38785.97</v>
      </c>
      <c r="E8" s="11" t="n">
        <v>0</v>
      </c>
      <c r="F8" s="10" t="n">
        <v>40050.06</v>
      </c>
      <c r="G8" s="11" t="n">
        <v>0</v>
      </c>
      <c r="H8" s="10" t="n">
        <v>27579.67</v>
      </c>
      <c r="I8" s="11" t="n">
        <v>0</v>
      </c>
    </row>
    <row r="9" customFormat="false" ht="13.5" hidden="false" customHeight="true" outlineLevel="0" collapsed="false">
      <c r="A9" s="12" t="s">
        <v>14</v>
      </c>
      <c r="B9" s="13" t="n">
        <f aca="false">SUM(B7:B8)</f>
        <v>150690.73</v>
      </c>
      <c r="C9" s="13" t="n">
        <f aca="false">SUM(C7:C8)</f>
        <v>0</v>
      </c>
      <c r="D9" s="13" t="n">
        <f aca="false">SUM(D7:D8)</f>
        <v>466907.55</v>
      </c>
      <c r="E9" s="13" t="n">
        <f aca="false">SUM(E7:E8)</f>
        <v>0</v>
      </c>
      <c r="F9" s="13" t="n">
        <f aca="false">SUM(F7:F8)</f>
        <v>482048.24</v>
      </c>
      <c r="G9" s="13" t="n">
        <f aca="false">SUM(G7:G8)</f>
        <v>0</v>
      </c>
      <c r="H9" s="13" t="n">
        <f aca="false">SUM(H7:H8)</f>
        <v>331879.18</v>
      </c>
      <c r="I9" s="13" t="n">
        <f aca="false">SUM(I7:I8)</f>
        <v>0</v>
      </c>
      <c r="K9" s="14" t="s">
        <v>15</v>
      </c>
      <c r="L9" s="14"/>
      <c r="M9" s="14"/>
    </row>
    <row r="10" customFormat="false" ht="13.5" hidden="false" customHeight="false" outlineLevel="0" collapsed="false">
      <c r="A10" s="7" t="s">
        <v>16</v>
      </c>
      <c r="B10" s="7"/>
      <c r="C10" s="7"/>
      <c r="D10" s="7"/>
      <c r="E10" s="7"/>
      <c r="F10" s="7"/>
      <c r="G10" s="7"/>
      <c r="H10" s="7"/>
      <c r="I10" s="7"/>
      <c r="K10" s="14"/>
      <c r="L10" s="14"/>
      <c r="M10" s="14"/>
    </row>
    <row r="11" customFormat="false" ht="13.5" hidden="false" customHeight="false" outlineLevel="0" collapsed="false">
      <c r="A11" s="9" t="s">
        <v>17</v>
      </c>
      <c r="B11" s="10" t="n">
        <f aca="false">+B9*0.065</f>
        <v>9794.89745</v>
      </c>
      <c r="C11" s="11" t="n">
        <v>0</v>
      </c>
      <c r="D11" s="10" t="n">
        <f aca="false">+D9*0.065</f>
        <v>30348.99075</v>
      </c>
      <c r="E11" s="11" t="n">
        <v>0</v>
      </c>
      <c r="F11" s="10" t="n">
        <f aca="false">+F9*0.065</f>
        <v>31333.1356</v>
      </c>
      <c r="G11" s="11" t="n">
        <v>0</v>
      </c>
      <c r="H11" s="10" t="n">
        <f aca="false">+H9*0.065</f>
        <v>21572.1467</v>
      </c>
      <c r="I11" s="11" t="n">
        <v>0</v>
      </c>
      <c r="K11" s="14"/>
      <c r="L11" s="14"/>
      <c r="M11" s="14"/>
    </row>
    <row r="12" customFormat="false" ht="13.5" hidden="false" customHeight="false" outlineLevel="0" collapsed="false">
      <c r="A12" s="9" t="s">
        <v>18</v>
      </c>
      <c r="B12" s="10" t="n">
        <f aca="false">+(B9+B11)*0.06</f>
        <v>9629.137647</v>
      </c>
      <c r="C12" s="11" t="n">
        <v>0</v>
      </c>
      <c r="D12" s="10" t="n">
        <f aca="false">+(D9+D11)*0.06</f>
        <v>29835.392445</v>
      </c>
      <c r="E12" s="11" t="n">
        <v>0</v>
      </c>
      <c r="F12" s="10" t="n">
        <f aca="false">+(F9+F11)*0.06</f>
        <v>30802.882536</v>
      </c>
      <c r="G12" s="11" t="n">
        <v>0</v>
      </c>
      <c r="H12" s="10" t="n">
        <f aca="false">+(H9+H11)*0.06</f>
        <v>21207.079602</v>
      </c>
      <c r="I12" s="11" t="n">
        <v>0</v>
      </c>
      <c r="K12" s="14"/>
      <c r="L12" s="14"/>
      <c r="M12" s="14"/>
    </row>
    <row r="13" customFormat="false" ht="13.5" hidden="false" customHeight="false" outlineLevel="0" collapsed="false">
      <c r="A13" s="12" t="s">
        <v>19</v>
      </c>
      <c r="B13" s="13" t="n">
        <f aca="false">SUM(B11:B12)</f>
        <v>19424.035097</v>
      </c>
      <c r="C13" s="13" t="n">
        <f aca="false">SUM(C11:C12)</f>
        <v>0</v>
      </c>
      <c r="D13" s="10" t="n">
        <f aca="false">SUM(D11:D12)</f>
        <v>60184.383195</v>
      </c>
      <c r="E13" s="10" t="n">
        <f aca="false">SUM(E11:E12)</f>
        <v>0</v>
      </c>
      <c r="F13" s="10" t="n">
        <f aca="false">SUM(F11:F12)</f>
        <v>62136.018136</v>
      </c>
      <c r="G13" s="13" t="n">
        <f aca="false">SUM(G11:G12)</f>
        <v>0</v>
      </c>
      <c r="H13" s="13" t="n">
        <f aca="false">SUM(H11:H12)</f>
        <v>42779.226302</v>
      </c>
      <c r="I13" s="13" t="n">
        <f aca="false">SUM(I11:I12)</f>
        <v>0</v>
      </c>
      <c r="K13" s="14"/>
      <c r="L13" s="14"/>
      <c r="M13" s="14"/>
    </row>
    <row r="14" customFormat="false" ht="13.5" hidden="false" customHeight="false" outlineLevel="0" collapsed="false">
      <c r="A14" s="15" t="s">
        <v>20</v>
      </c>
      <c r="B14" s="16" t="n">
        <f aca="false">+B9+B13</f>
        <v>170114.765097</v>
      </c>
      <c r="C14" s="16" t="n">
        <f aca="false">+C9+C13</f>
        <v>0</v>
      </c>
      <c r="D14" s="16" t="n">
        <f aca="false">+D9+D13</f>
        <v>527091.933195</v>
      </c>
      <c r="E14" s="16" t="n">
        <f aca="false">+E9+E13</f>
        <v>0</v>
      </c>
      <c r="F14" s="16" t="n">
        <f aca="false">+F9+F13</f>
        <v>544184.258136</v>
      </c>
      <c r="G14" s="16" t="n">
        <f aca="false">+G9+G13</f>
        <v>0</v>
      </c>
      <c r="H14" s="16" t="n">
        <f aca="false">+H9+H13</f>
        <v>374658.406302</v>
      </c>
      <c r="I14" s="16" t="n">
        <f aca="false">+I9+I13</f>
        <v>0</v>
      </c>
    </row>
    <row r="15" customFormat="false" ht="13.5" hidden="false" customHeight="false" outlineLevel="0" collapsed="false">
      <c r="A15" s="15" t="s">
        <v>21</v>
      </c>
      <c r="B15" s="16" t="n">
        <f aca="false">+B14*1.21</f>
        <v>205838.86576737</v>
      </c>
      <c r="C15" s="16" t="n">
        <f aca="false">+C14*1.21</f>
        <v>0</v>
      </c>
      <c r="D15" s="16" t="n">
        <f aca="false">+D14*1.21</f>
        <v>637781.23916595</v>
      </c>
      <c r="E15" s="16" t="n">
        <f aca="false">+E14*1.21</f>
        <v>0</v>
      </c>
      <c r="F15" s="16" t="n">
        <v>492364.367037132</v>
      </c>
      <c r="G15" s="16" t="n">
        <f aca="false">+G14*1.21</f>
        <v>0</v>
      </c>
      <c r="H15" s="16" t="n">
        <f aca="false">+H14*1.21</f>
        <v>453336.67162542</v>
      </c>
      <c r="I15" s="16" t="n">
        <f aca="false">+I14*1.21</f>
        <v>0</v>
      </c>
    </row>
    <row r="16" customFormat="false" ht="17.25" hidden="false" customHeight="false" outlineLevel="0" collapsed="false">
      <c r="A16" s="3"/>
    </row>
    <row r="17" customFormat="false" ht="17.25" hidden="false" customHeight="false" outlineLevel="0" collapsed="false">
      <c r="A17" s="3"/>
    </row>
    <row r="18" customFormat="false" ht="15.75" hidden="false" customHeight="true" outlineLevel="0" collapsed="false">
      <c r="A18" s="17"/>
      <c r="B18" s="18" t="s">
        <v>22</v>
      </c>
      <c r="C18" s="18"/>
      <c r="D18" s="18"/>
      <c r="E18" s="18"/>
      <c r="F18" s="18" t="s">
        <v>11</v>
      </c>
      <c r="G18" s="18"/>
      <c r="H18" s="18"/>
      <c r="I18" s="18"/>
    </row>
    <row r="19" customFormat="false" ht="13.5" hidden="false" customHeight="true" outlineLevel="0" collapsed="false">
      <c r="A19" s="19" t="s">
        <v>23</v>
      </c>
      <c r="B19" s="20" t="n">
        <v>2026</v>
      </c>
      <c r="C19" s="20" t="n">
        <v>2027</v>
      </c>
      <c r="D19" s="20" t="n">
        <v>2028</v>
      </c>
      <c r="E19" s="20" t="n">
        <v>2029</v>
      </c>
      <c r="F19" s="20" t="n">
        <v>2026</v>
      </c>
      <c r="G19" s="20" t="n">
        <v>2027</v>
      </c>
      <c r="H19" s="20" t="n">
        <v>2028</v>
      </c>
      <c r="I19" s="20" t="n">
        <v>2029</v>
      </c>
      <c r="K19" s="21" t="s">
        <v>24</v>
      </c>
      <c r="L19" s="21"/>
      <c r="M19" s="21"/>
    </row>
    <row r="20" customFormat="false" ht="13.5" hidden="false" customHeight="false" outlineLevel="0" collapsed="false">
      <c r="A20" s="22" t="s">
        <v>25</v>
      </c>
      <c r="B20" s="23" t="n">
        <v>18.337</v>
      </c>
      <c r="C20" s="23" t="n">
        <v>18.933</v>
      </c>
      <c r="D20" s="24" t="n">
        <v>19.551</v>
      </c>
      <c r="E20" s="24" t="n">
        <v>20.191</v>
      </c>
      <c r="F20" s="25" t="n">
        <v>0</v>
      </c>
      <c r="G20" s="26" t="n">
        <f aca="false">F20 *(1+3.25%)</f>
        <v>0</v>
      </c>
      <c r="H20" s="26" t="n">
        <f aca="false">G20 *(1+3.25%)</f>
        <v>0</v>
      </c>
      <c r="I20" s="26" t="n">
        <f aca="false">H20 *(1+3.25%)</f>
        <v>0</v>
      </c>
      <c r="J20" s="27"/>
      <c r="K20" s="21"/>
      <c r="L20" s="21"/>
      <c r="M20" s="21"/>
    </row>
    <row r="21" customFormat="false" ht="13.5" hidden="false" customHeight="false" outlineLevel="0" collapsed="false">
      <c r="A21" s="22" t="s">
        <v>26</v>
      </c>
      <c r="B21" s="23" t="n">
        <v>22.928</v>
      </c>
      <c r="C21" s="23" t="n">
        <v>23.69</v>
      </c>
      <c r="D21" s="24" t="n">
        <v>24.446</v>
      </c>
      <c r="E21" s="24" t="n">
        <v>25.239</v>
      </c>
      <c r="F21" s="25" t="n">
        <v>0</v>
      </c>
      <c r="G21" s="26" t="n">
        <f aca="false">F21 *(1+3.25%)</f>
        <v>0</v>
      </c>
      <c r="H21" s="26" t="n">
        <f aca="false">G21 *(1+3.25%)</f>
        <v>0</v>
      </c>
      <c r="I21" s="26" t="n">
        <f aca="false">H21 *(1+3.25%)</f>
        <v>0</v>
      </c>
      <c r="J21" s="27"/>
      <c r="K21" s="21"/>
      <c r="L21" s="21"/>
      <c r="M21" s="21"/>
    </row>
    <row r="22" customFormat="false" ht="13.5" hidden="false" customHeight="false" outlineLevel="0" collapsed="false">
      <c r="A22" s="22" t="s">
        <v>27</v>
      </c>
      <c r="B22" s="23" t="n">
        <v>27.747</v>
      </c>
      <c r="C22" s="23" t="n">
        <v>28.649</v>
      </c>
      <c r="D22" s="24" t="n">
        <v>29.578</v>
      </c>
      <c r="E22" s="24" t="n">
        <v>30.538</v>
      </c>
      <c r="F22" s="25" t="n">
        <v>0</v>
      </c>
      <c r="G22" s="26" t="n">
        <f aca="false">F22 *(1+3.25%)</f>
        <v>0</v>
      </c>
      <c r="H22" s="26" t="n">
        <f aca="false">G22 *(1+3.25%)</f>
        <v>0</v>
      </c>
      <c r="I22" s="26" t="n">
        <f aca="false">H22 *(1+3.25%)</f>
        <v>0</v>
      </c>
      <c r="J22" s="27"/>
      <c r="K22" s="21"/>
      <c r="L22" s="21"/>
      <c r="M22" s="21"/>
    </row>
    <row r="23" customFormat="false" ht="13.5" hidden="false" customHeight="false" outlineLevel="0" collapsed="false">
      <c r="A23" s="22" t="s">
        <v>28</v>
      </c>
      <c r="B23" s="23" t="n">
        <v>28.567</v>
      </c>
      <c r="C23" s="23" t="n">
        <v>29.495</v>
      </c>
      <c r="D23" s="24" t="n">
        <v>30.45</v>
      </c>
      <c r="E23" s="24" t="n">
        <v>31.439</v>
      </c>
      <c r="F23" s="25" t="n">
        <v>0</v>
      </c>
      <c r="G23" s="26" t="n">
        <f aca="false">F23 *(1+3.25%)</f>
        <v>0</v>
      </c>
      <c r="H23" s="26" t="n">
        <f aca="false">G23 *(1+3.25%)</f>
        <v>0</v>
      </c>
      <c r="I23" s="26" t="n">
        <f aca="false">H23 *(1+3.25%)</f>
        <v>0</v>
      </c>
      <c r="J23" s="27"/>
      <c r="K23" s="21"/>
      <c r="L23" s="21"/>
      <c r="M23" s="21"/>
    </row>
    <row r="24" customFormat="false" ht="13.5" hidden="false" customHeight="false" outlineLevel="0" collapsed="false">
      <c r="A24" s="22" t="s">
        <v>29</v>
      </c>
      <c r="B24" s="28"/>
      <c r="C24" s="28"/>
      <c r="D24" s="24"/>
      <c r="E24" s="24"/>
      <c r="F24" s="29"/>
      <c r="G24" s="30"/>
      <c r="H24" s="30"/>
      <c r="I24" s="30"/>
      <c r="J24" s="27"/>
      <c r="K24" s="21"/>
      <c r="L24" s="21"/>
      <c r="M24" s="21"/>
    </row>
    <row r="25" customFormat="false" ht="13.5" hidden="false" customHeight="false" outlineLevel="0" collapsed="false">
      <c r="A25" s="22" t="s">
        <v>30</v>
      </c>
      <c r="B25" s="24" t="n">
        <v>20.531</v>
      </c>
      <c r="C25" s="24" t="n">
        <v>21.199</v>
      </c>
      <c r="D25" s="24" t="n">
        <v>21.89</v>
      </c>
      <c r="E25" s="24" t="n">
        <v>22.607</v>
      </c>
      <c r="F25" s="31" t="n">
        <v>0</v>
      </c>
      <c r="G25" s="26" t="n">
        <f aca="false">F25 *(1+3.25%)</f>
        <v>0</v>
      </c>
      <c r="H25" s="26" t="n">
        <f aca="false">G25 *(1+3.25%)</f>
        <v>0</v>
      </c>
      <c r="I25" s="26" t="n">
        <f aca="false">H25 *(1+3.25%)</f>
        <v>0</v>
      </c>
      <c r="J25" s="27"/>
      <c r="K25" s="21"/>
      <c r="L25" s="21"/>
      <c r="M25" s="21"/>
    </row>
    <row r="26" customFormat="false" ht="13.5" hidden="false" customHeight="false" outlineLevel="0" collapsed="false">
      <c r="A26" s="22" t="s">
        <v>31</v>
      </c>
      <c r="B26" s="24" t="n">
        <v>25.677</v>
      </c>
      <c r="C26" s="24" t="n">
        <v>26.524</v>
      </c>
      <c r="D26" s="24" t="n">
        <v>27.37</v>
      </c>
      <c r="E26" s="24" t="n">
        <v>28.26</v>
      </c>
      <c r="F26" s="31" t="n">
        <v>0</v>
      </c>
      <c r="G26" s="26" t="n">
        <f aca="false">F26 *(1+3.25%)</f>
        <v>0</v>
      </c>
      <c r="H26" s="26" t="n">
        <f aca="false">G26 *(1+3.25%)</f>
        <v>0</v>
      </c>
      <c r="I26" s="26" t="n">
        <f aca="false">H26 *(1+3.25%)</f>
        <v>0</v>
      </c>
      <c r="J26" s="27"/>
      <c r="K26" s="21"/>
      <c r="L26" s="21"/>
      <c r="M26" s="21"/>
    </row>
    <row r="27" customFormat="false" ht="13.5" hidden="false" customHeight="false" outlineLevel="0" collapsed="false">
      <c r="A27" s="22" t="s">
        <v>32</v>
      </c>
      <c r="B27" s="24" t="n">
        <v>31.068</v>
      </c>
      <c r="C27" s="24" t="n">
        <v>32.077</v>
      </c>
      <c r="D27" s="24" t="n">
        <v>33.119</v>
      </c>
      <c r="E27" s="24" t="n">
        <v>34.193</v>
      </c>
      <c r="F27" s="31" t="n">
        <v>0</v>
      </c>
      <c r="G27" s="26" t="n">
        <f aca="false">F27 *(1+3.25%)</f>
        <v>0</v>
      </c>
      <c r="H27" s="26" t="n">
        <f aca="false">G27 *(1+3.25%)</f>
        <v>0</v>
      </c>
      <c r="I27" s="26" t="n">
        <f aca="false">H27 *(1+3.25%)</f>
        <v>0</v>
      </c>
      <c r="J27" s="27"/>
      <c r="K27" s="21"/>
      <c r="L27" s="21"/>
      <c r="M27" s="21"/>
    </row>
    <row r="28" customFormat="false" ht="13.5" hidden="false" customHeight="false" outlineLevel="0" collapsed="false">
      <c r="A28" s="22" t="s">
        <v>33</v>
      </c>
      <c r="B28" s="24" t="n">
        <v>31.987</v>
      </c>
      <c r="C28" s="24" t="n">
        <v>33.03</v>
      </c>
      <c r="D28" s="24" t="n">
        <v>34.095</v>
      </c>
      <c r="E28" s="24" t="n">
        <v>35.203</v>
      </c>
      <c r="F28" s="31" t="n">
        <v>0</v>
      </c>
      <c r="G28" s="26" t="n">
        <f aca="false">F28 *(1+3.25%)</f>
        <v>0</v>
      </c>
      <c r="H28" s="26" t="n">
        <f aca="false">G28 *(1+3.25%)</f>
        <v>0</v>
      </c>
      <c r="I28" s="26" t="n">
        <f aca="false">H28 *(1+3.25%)</f>
        <v>0</v>
      </c>
      <c r="J28" s="27"/>
      <c r="K28" s="21"/>
      <c r="L28" s="21"/>
      <c r="M28" s="21"/>
    </row>
    <row r="29" customFormat="false" ht="12.75" hidden="false" customHeight="false" outlineLevel="0" collapsed="false"/>
    <row r="30" customFormat="false" ht="32.25" hidden="false" customHeight="false" outlineLevel="0" collapsed="false">
      <c r="A30" s="32" t="s">
        <v>34</v>
      </c>
      <c r="B30" s="33" t="s">
        <v>35</v>
      </c>
      <c r="C30" s="33" t="s">
        <v>36</v>
      </c>
      <c r="D30" s="33" t="s">
        <v>37</v>
      </c>
      <c r="E30" s="33" t="s">
        <v>38</v>
      </c>
      <c r="F30" s="33" t="s">
        <v>39</v>
      </c>
      <c r="G30" s="33" t="s">
        <v>40</v>
      </c>
      <c r="H30" s="34" t="s">
        <v>41</v>
      </c>
      <c r="I30" s="34" t="s">
        <v>42</v>
      </c>
      <c r="J30" s="32" t="s">
        <v>43</v>
      </c>
      <c r="K30" s="34" t="s">
        <v>44</v>
      </c>
      <c r="L30" s="34" t="s">
        <v>45</v>
      </c>
      <c r="M30" s="34" t="s">
        <v>46</v>
      </c>
      <c r="N30" s="34" t="s">
        <v>47</v>
      </c>
      <c r="O30" s="32" t="s">
        <v>48</v>
      </c>
      <c r="P30" s="32" t="s">
        <v>49</v>
      </c>
      <c r="XFC30" s="35"/>
      <c r="XFD30" s="35"/>
    </row>
    <row r="31" customFormat="false" ht="15" hidden="false" customHeight="false" outlineLevel="0" collapsed="false">
      <c r="A31" s="36" t="s">
        <v>50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customFormat="false" ht="13.5" hidden="false" customHeight="false" outlineLevel="0" collapsed="false">
      <c r="A32" s="37" t="s">
        <v>51</v>
      </c>
      <c r="B32" s="38" t="n">
        <f aca="false">'2026'!G31+'2026'!H31</f>
        <v>5296.223115966</v>
      </c>
      <c r="C32" s="38" t="n">
        <f aca="false">'2026'!I31+'2026'!J31</f>
        <v>0</v>
      </c>
      <c r="D32" s="38" t="n">
        <f aca="false">'2026'!K31+'2026'!L31</f>
        <v>1732.83831720709</v>
      </c>
      <c r="E32" s="38" t="n">
        <f aca="false">'2026'!M31</f>
        <v>17.33</v>
      </c>
      <c r="F32" s="38" t="n">
        <f aca="false">'2026'!N31</f>
        <v>25.995</v>
      </c>
      <c r="G32" s="38" t="n">
        <f aca="false">'2026'!O$31</f>
        <v>5296.223115966</v>
      </c>
      <c r="H32" s="38" t="n">
        <f aca="false">'2026'!P31</f>
        <v>1618.86024028401</v>
      </c>
      <c r="I32" s="39" t="n">
        <f aca="false">'2026'!Q31</f>
        <v>0</v>
      </c>
      <c r="J32" s="40" t="n">
        <f aca="false">(B32*F20)+(D32*F21)+(E32*F22)+(F32*F23)+(C32*F24)</f>
        <v>0</v>
      </c>
      <c r="K32" s="38" t="n">
        <f aca="false">'2026'!S31</f>
        <v>1146.37259807692</v>
      </c>
      <c r="L32" s="38" t="n">
        <f aca="false">'2026'!T31</f>
        <v>304.736125641026</v>
      </c>
      <c r="M32" s="38" t="n">
        <f aca="false">'2026'!U31</f>
        <v>10.83125</v>
      </c>
      <c r="N32" s="38" t="n">
        <f aca="false">'2026'!V31</f>
        <v>10.83125</v>
      </c>
      <c r="O32" s="41" t="n">
        <f aca="false">(K32*F25)+(L32*F26)+(M32*F27)+(N32*F28)</f>
        <v>0</v>
      </c>
      <c r="P32" s="40" t="n">
        <f aca="false">J32+O32</f>
        <v>0</v>
      </c>
      <c r="Q32" s="35"/>
      <c r="R32" s="42"/>
      <c r="S32" s="42"/>
    </row>
    <row r="33" customFormat="false" ht="15" hidden="false" customHeight="false" outlineLevel="0" collapsed="false">
      <c r="A33" s="43" t="s">
        <v>52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35"/>
      <c r="R33" s="42"/>
      <c r="S33" s="42"/>
    </row>
    <row r="34" customFormat="false" ht="13.5" hidden="false" customHeight="false" outlineLevel="0" collapsed="false">
      <c r="A34" s="37" t="s">
        <v>51</v>
      </c>
      <c r="B34" s="38" t="n">
        <f aca="false">'2027'!G31+'2027'!H31</f>
        <v>15890.4859018619</v>
      </c>
      <c r="C34" s="38" t="n">
        <f aca="false">'2027'!I31+'2027'!J31</f>
        <v>0</v>
      </c>
      <c r="D34" s="38" t="n">
        <f aca="false">'2027'!K31+'2027'!L31</f>
        <v>5199.13045945379</v>
      </c>
      <c r="E34" s="38" t="n">
        <f aca="false">'2027'!M31</f>
        <v>52</v>
      </c>
      <c r="F34" s="38" t="n">
        <f aca="false">'2027'!N31</f>
        <v>78</v>
      </c>
      <c r="G34" s="38" t="n">
        <f aca="false">'2027'!O31</f>
        <v>15890.4859018619</v>
      </c>
      <c r="H34" s="38" t="n">
        <f aca="false">'2027'!P31</f>
        <v>4857.13045945379</v>
      </c>
      <c r="I34" s="38" t="n">
        <f aca="false">'2027'!Q31</f>
        <v>0</v>
      </c>
      <c r="J34" s="41" t="n">
        <f aca="false">B34*G20+D34*G21+E34*G22+F34*G23+C34*G24</f>
        <v>0</v>
      </c>
      <c r="K34" s="38" t="n">
        <f aca="false">'2027'!S31</f>
        <v>3439.44</v>
      </c>
      <c r="L34" s="38" t="n">
        <f aca="false">'2027'!T31</f>
        <v>914.3</v>
      </c>
      <c r="M34" s="38" t="n">
        <f aca="false">'2027'!U$31</f>
        <v>32.5</v>
      </c>
      <c r="N34" s="38" t="n">
        <f aca="false">'2027'!V$31</f>
        <v>32.5</v>
      </c>
      <c r="O34" s="41" t="n">
        <f aca="false">K34*G25+L34*G26+M34*G27+N34*G28</f>
        <v>0</v>
      </c>
      <c r="P34" s="41" t="n">
        <f aca="false">J$34+O$34</f>
        <v>0</v>
      </c>
      <c r="Q34" s="35"/>
      <c r="R34" s="42"/>
      <c r="S34" s="42"/>
    </row>
    <row r="35" customFormat="false" ht="15" hidden="false" customHeight="false" outlineLevel="0" collapsed="false">
      <c r="A35" s="43" t="s">
        <v>53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35"/>
      <c r="R35" s="42"/>
      <c r="S35" s="42"/>
    </row>
    <row r="36" s="35" customFormat="true" ht="13.5" hidden="false" customHeight="false" outlineLevel="0" collapsed="false">
      <c r="A36" s="37" t="s">
        <v>51</v>
      </c>
      <c r="B36" s="38" t="n">
        <f aca="false">'2028'!G31+'2028'!H31</f>
        <v>15890.4859018619</v>
      </c>
      <c r="C36" s="38" t="n">
        <f aca="false">'2028'!I31+'2028'!J31</f>
        <v>0</v>
      </c>
      <c r="D36" s="38" t="n">
        <f aca="false">'2028'!K31+'2028'!L31</f>
        <v>5199.13045945379</v>
      </c>
      <c r="E36" s="38" t="n">
        <f aca="false">'2028'!M31</f>
        <v>52</v>
      </c>
      <c r="F36" s="38" t="n">
        <f aca="false">'2028'!N31</f>
        <v>78</v>
      </c>
      <c r="G36" s="38" t="n">
        <f aca="false">'2028'!O31</f>
        <v>15890.4859018619</v>
      </c>
      <c r="H36" s="38" t="n">
        <f aca="false">'2028'!P31</f>
        <v>4857.13045945379</v>
      </c>
      <c r="I36" s="38" t="n">
        <f aca="false">'2028'!Q31</f>
        <v>0</v>
      </c>
      <c r="J36" s="41" t="n">
        <f aca="false">B$36*H$20+D$36*H$21+E$36*H$22+F$36*H$23+C$36*H$24</f>
        <v>0</v>
      </c>
      <c r="K36" s="38" t="n">
        <f aca="false">'2028'!S31</f>
        <v>3439.44</v>
      </c>
      <c r="L36" s="38" t="n">
        <f aca="false">'2028'!T31</f>
        <v>914.3</v>
      </c>
      <c r="M36" s="38" t="n">
        <f aca="false">'2028'!U$31</f>
        <v>32.5</v>
      </c>
      <c r="N36" s="38" t="n">
        <f aca="false">'2028'!V$31</f>
        <v>32.5</v>
      </c>
      <c r="O36" s="41" t="n">
        <f aca="false">K$36*H$25+L$36*H$26+N$36*H$27+M$36*H$28</f>
        <v>0</v>
      </c>
      <c r="P36" s="41" t="n">
        <f aca="false">J$36+O$36</f>
        <v>0</v>
      </c>
      <c r="Q36" s="44"/>
      <c r="W36" s="45"/>
      <c r="X36" s="45"/>
      <c r="Z36" s="27"/>
      <c r="AE36" s="27"/>
      <c r="AF36" s="27"/>
      <c r="AG36" s="44"/>
      <c r="AM36" s="45"/>
      <c r="AN36" s="45"/>
      <c r="AP36" s="27"/>
      <c r="AU36" s="27"/>
      <c r="AV36" s="27"/>
      <c r="AW36" s="44"/>
      <c r="BC36" s="45"/>
      <c r="BD36" s="45"/>
      <c r="BF36" s="27"/>
      <c r="BK36" s="27"/>
      <c r="BL36" s="27"/>
      <c r="BM36" s="44"/>
      <c r="BS36" s="45"/>
      <c r="BT36" s="45"/>
      <c r="BV36" s="27"/>
      <c r="CA36" s="27"/>
      <c r="CB36" s="27"/>
      <c r="CC36" s="44"/>
      <c r="CI36" s="45"/>
      <c r="CJ36" s="45"/>
      <c r="CL36" s="27"/>
      <c r="CQ36" s="27"/>
      <c r="CR36" s="27"/>
      <c r="CS36" s="44"/>
      <c r="CY36" s="45"/>
      <c r="CZ36" s="45"/>
      <c r="DB36" s="27"/>
      <c r="DG36" s="27"/>
      <c r="DH36" s="27"/>
      <c r="DI36" s="44"/>
      <c r="DO36" s="45"/>
      <c r="DP36" s="45"/>
      <c r="DR36" s="27"/>
      <c r="DW36" s="27"/>
      <c r="DX36" s="27"/>
      <c r="DY36" s="44"/>
      <c r="EE36" s="45"/>
      <c r="EF36" s="45"/>
      <c r="EH36" s="27"/>
      <c r="EM36" s="27"/>
      <c r="EN36" s="27"/>
      <c r="EO36" s="44"/>
      <c r="EU36" s="45"/>
      <c r="EV36" s="45"/>
      <c r="EX36" s="27"/>
      <c r="FC36" s="27"/>
      <c r="FD36" s="27"/>
      <c r="FE36" s="44"/>
      <c r="FK36" s="45"/>
      <c r="FL36" s="45"/>
      <c r="FN36" s="27"/>
      <c r="FS36" s="27"/>
      <c r="FT36" s="27"/>
      <c r="FU36" s="44"/>
      <c r="GA36" s="45"/>
      <c r="GB36" s="45"/>
      <c r="GD36" s="27"/>
      <c r="GI36" s="27"/>
      <c r="GJ36" s="27"/>
      <c r="GK36" s="44"/>
      <c r="GQ36" s="45"/>
      <c r="GR36" s="45"/>
      <c r="GT36" s="27"/>
      <c r="GY36" s="27"/>
      <c r="GZ36" s="27"/>
      <c r="HA36" s="44"/>
      <c r="HG36" s="45"/>
      <c r="HH36" s="45"/>
      <c r="HJ36" s="27"/>
      <c r="HO36" s="27"/>
      <c r="HP36" s="27"/>
      <c r="HQ36" s="44"/>
      <c r="HW36" s="45"/>
      <c r="HX36" s="45"/>
      <c r="HZ36" s="27"/>
      <c r="IE36" s="27"/>
      <c r="IF36" s="27"/>
      <c r="IG36" s="44"/>
      <c r="IM36" s="45"/>
      <c r="IN36" s="45"/>
      <c r="IP36" s="27"/>
      <c r="IU36" s="27"/>
      <c r="IV36" s="27"/>
      <c r="IW36" s="44"/>
      <c r="JC36" s="45"/>
      <c r="JD36" s="45"/>
      <c r="JF36" s="27"/>
      <c r="JK36" s="27"/>
      <c r="JL36" s="27"/>
      <c r="JM36" s="44"/>
      <c r="JS36" s="45"/>
      <c r="JT36" s="45"/>
      <c r="JV36" s="27"/>
      <c r="KA36" s="27"/>
      <c r="KB36" s="27"/>
      <c r="KC36" s="44"/>
      <c r="KI36" s="45"/>
      <c r="KJ36" s="45"/>
      <c r="KL36" s="27"/>
      <c r="KQ36" s="27"/>
      <c r="KR36" s="27"/>
      <c r="KS36" s="44"/>
      <c r="KY36" s="45"/>
      <c r="KZ36" s="45"/>
      <c r="LB36" s="27"/>
      <c r="LG36" s="27"/>
      <c r="LH36" s="27"/>
      <c r="LI36" s="44"/>
      <c r="LO36" s="45"/>
      <c r="LP36" s="45"/>
      <c r="LR36" s="27"/>
      <c r="LW36" s="27"/>
      <c r="LX36" s="27"/>
      <c r="LY36" s="44"/>
      <c r="ME36" s="45"/>
      <c r="MF36" s="45"/>
      <c r="MH36" s="27"/>
      <c r="MM36" s="27"/>
      <c r="MN36" s="27"/>
      <c r="MO36" s="44"/>
      <c r="MU36" s="45"/>
      <c r="MV36" s="45"/>
      <c r="MX36" s="27"/>
      <c r="NC36" s="27"/>
      <c r="ND36" s="27"/>
      <c r="NE36" s="44"/>
      <c r="NK36" s="45"/>
      <c r="NL36" s="45"/>
      <c r="NN36" s="27"/>
      <c r="NS36" s="27"/>
      <c r="NT36" s="27"/>
      <c r="NU36" s="44"/>
      <c r="OA36" s="45"/>
      <c r="OB36" s="45"/>
      <c r="OD36" s="27"/>
      <c r="OI36" s="27"/>
      <c r="OJ36" s="27"/>
      <c r="OK36" s="44"/>
      <c r="OQ36" s="45"/>
      <c r="OR36" s="45"/>
      <c r="OT36" s="27"/>
      <c r="OY36" s="27"/>
      <c r="OZ36" s="27"/>
      <c r="PA36" s="44"/>
      <c r="PG36" s="45"/>
      <c r="PH36" s="45"/>
      <c r="PJ36" s="27"/>
      <c r="PO36" s="27"/>
      <c r="PP36" s="27"/>
      <c r="PQ36" s="44"/>
      <c r="PW36" s="45"/>
      <c r="PX36" s="45"/>
      <c r="PZ36" s="27"/>
      <c r="QE36" s="27"/>
      <c r="QF36" s="27"/>
      <c r="QG36" s="44"/>
      <c r="QM36" s="45"/>
      <c r="QN36" s="45"/>
      <c r="QP36" s="27"/>
      <c r="QU36" s="27"/>
      <c r="QV36" s="27"/>
      <c r="QW36" s="44"/>
      <c r="RC36" s="45"/>
      <c r="RD36" s="45"/>
      <c r="RF36" s="27"/>
      <c r="RK36" s="27"/>
      <c r="RL36" s="27"/>
      <c r="RM36" s="44"/>
      <c r="RS36" s="45"/>
      <c r="RT36" s="45"/>
      <c r="RV36" s="27"/>
      <c r="SA36" s="27"/>
      <c r="SB36" s="27"/>
      <c r="SC36" s="44"/>
      <c r="SI36" s="45"/>
      <c r="SJ36" s="45"/>
      <c r="SL36" s="27"/>
      <c r="SQ36" s="27"/>
      <c r="SR36" s="27"/>
      <c r="SS36" s="44"/>
      <c r="SY36" s="45"/>
      <c r="SZ36" s="45"/>
      <c r="TB36" s="27"/>
      <c r="TG36" s="27"/>
      <c r="TH36" s="27"/>
      <c r="TI36" s="44"/>
      <c r="TO36" s="45"/>
      <c r="TP36" s="45"/>
      <c r="TR36" s="27"/>
      <c r="TW36" s="27"/>
      <c r="TX36" s="27"/>
      <c r="TY36" s="44"/>
      <c r="UE36" s="45"/>
      <c r="UF36" s="45"/>
      <c r="UH36" s="27"/>
      <c r="UM36" s="27"/>
      <c r="UN36" s="27"/>
      <c r="UO36" s="44"/>
      <c r="UU36" s="45"/>
      <c r="UV36" s="45"/>
      <c r="UX36" s="27"/>
      <c r="VC36" s="27"/>
      <c r="VD36" s="27"/>
      <c r="VE36" s="44"/>
      <c r="VK36" s="45"/>
      <c r="VL36" s="45"/>
      <c r="VN36" s="27"/>
      <c r="VS36" s="27"/>
      <c r="VT36" s="27"/>
      <c r="VU36" s="44"/>
      <c r="WA36" s="45"/>
      <c r="WB36" s="45"/>
      <c r="WD36" s="27"/>
      <c r="WI36" s="27"/>
      <c r="WJ36" s="27"/>
      <c r="WK36" s="44"/>
      <c r="WQ36" s="45"/>
      <c r="WR36" s="45"/>
      <c r="WT36" s="27"/>
      <c r="WY36" s="27"/>
      <c r="WZ36" s="27"/>
      <c r="XA36" s="44"/>
      <c r="XG36" s="45"/>
      <c r="XH36" s="45"/>
      <c r="XJ36" s="27"/>
      <c r="XO36" s="27"/>
      <c r="XP36" s="27"/>
      <c r="XQ36" s="44"/>
      <c r="XW36" s="45"/>
      <c r="XX36" s="45"/>
      <c r="XZ36" s="27"/>
      <c r="YE36" s="27"/>
      <c r="YF36" s="27"/>
      <c r="YG36" s="44"/>
      <c r="YM36" s="45"/>
      <c r="YN36" s="45"/>
      <c r="YP36" s="27"/>
      <c r="YU36" s="27"/>
      <c r="YV36" s="27"/>
      <c r="YW36" s="44"/>
      <c r="ZC36" s="45"/>
      <c r="ZD36" s="45"/>
      <c r="ZF36" s="27"/>
      <c r="ZK36" s="27"/>
      <c r="ZL36" s="27"/>
      <c r="ZM36" s="44"/>
      <c r="ZS36" s="45"/>
      <c r="ZT36" s="45"/>
      <c r="ZV36" s="27"/>
      <c r="AAA36" s="27"/>
      <c r="AAB36" s="27"/>
      <c r="AAC36" s="44"/>
      <c r="AAI36" s="45"/>
      <c r="AAJ36" s="45"/>
      <c r="AAL36" s="27"/>
      <c r="AAQ36" s="27"/>
      <c r="AAR36" s="27"/>
      <c r="AAS36" s="44"/>
      <c r="AAY36" s="45"/>
      <c r="AAZ36" s="45"/>
      <c r="ABB36" s="27"/>
      <c r="ABG36" s="27"/>
      <c r="ABH36" s="27"/>
      <c r="ABI36" s="44"/>
      <c r="ABO36" s="45"/>
      <c r="ABP36" s="45"/>
      <c r="ABR36" s="27"/>
      <c r="ABW36" s="27"/>
      <c r="ABX36" s="27"/>
      <c r="ABY36" s="44"/>
      <c r="ACE36" s="45"/>
      <c r="ACF36" s="45"/>
      <c r="ACH36" s="27"/>
      <c r="ACM36" s="27"/>
      <c r="ACN36" s="27"/>
      <c r="ACO36" s="44"/>
      <c r="ACU36" s="45"/>
      <c r="ACV36" s="45"/>
      <c r="ACX36" s="27"/>
      <c r="ADC36" s="27"/>
      <c r="ADD36" s="27"/>
      <c r="ADE36" s="44"/>
      <c r="ADK36" s="45"/>
      <c r="ADL36" s="45"/>
      <c r="ADN36" s="27"/>
      <c r="ADS36" s="27"/>
      <c r="ADT36" s="27"/>
      <c r="ADU36" s="44"/>
      <c r="AEA36" s="45"/>
      <c r="AEB36" s="45"/>
      <c r="AED36" s="27"/>
      <c r="AEI36" s="27"/>
      <c r="AEJ36" s="27"/>
      <c r="AEK36" s="44"/>
      <c r="AEQ36" s="45"/>
      <c r="AER36" s="45"/>
      <c r="AET36" s="27"/>
      <c r="AEY36" s="27"/>
      <c r="AEZ36" s="27"/>
      <c r="AFA36" s="44"/>
      <c r="AFG36" s="45"/>
      <c r="AFH36" s="45"/>
      <c r="AFJ36" s="27"/>
      <c r="AFO36" s="27"/>
      <c r="AFP36" s="27"/>
      <c r="AFQ36" s="44"/>
      <c r="AFW36" s="45"/>
      <c r="AFX36" s="45"/>
      <c r="AFZ36" s="27"/>
      <c r="AGE36" s="27"/>
      <c r="AGF36" s="27"/>
      <c r="AGG36" s="44"/>
      <c r="AGM36" s="45"/>
      <c r="AGN36" s="45"/>
      <c r="AGP36" s="27"/>
      <c r="AGU36" s="27"/>
      <c r="AGV36" s="27"/>
      <c r="AGW36" s="44"/>
      <c r="AHC36" s="45"/>
      <c r="AHD36" s="45"/>
      <c r="AHF36" s="27"/>
      <c r="AHK36" s="27"/>
      <c r="AHL36" s="27"/>
      <c r="AHM36" s="44"/>
      <c r="AHS36" s="45"/>
      <c r="AHT36" s="45"/>
      <c r="AHV36" s="27"/>
      <c r="AIA36" s="27"/>
      <c r="AIB36" s="27"/>
      <c r="AIC36" s="44"/>
      <c r="AII36" s="45"/>
      <c r="AIJ36" s="45"/>
      <c r="AIL36" s="27"/>
      <c r="AIQ36" s="27"/>
      <c r="AIR36" s="27"/>
      <c r="AIS36" s="44"/>
      <c r="AIY36" s="45"/>
      <c r="AIZ36" s="45"/>
      <c r="AJB36" s="27"/>
      <c r="AJG36" s="27"/>
      <c r="AJH36" s="27"/>
      <c r="AJI36" s="44"/>
      <c r="AJO36" s="45"/>
      <c r="AJP36" s="45"/>
      <c r="AJR36" s="27"/>
      <c r="AJW36" s="27"/>
      <c r="AJX36" s="27"/>
      <c r="AJY36" s="44"/>
      <c r="AKE36" s="45"/>
      <c r="AKF36" s="45"/>
      <c r="AKH36" s="27"/>
      <c r="AKM36" s="27"/>
      <c r="AKN36" s="27"/>
      <c r="AKO36" s="44"/>
      <c r="AKU36" s="45"/>
      <c r="AKV36" s="45"/>
      <c r="AKX36" s="27"/>
      <c r="ALC36" s="27"/>
      <c r="ALD36" s="27"/>
      <c r="ALE36" s="44"/>
      <c r="ALK36" s="45"/>
      <c r="ALL36" s="45"/>
      <c r="ALN36" s="27"/>
      <c r="ALS36" s="27"/>
      <c r="ALT36" s="27"/>
      <c r="ALU36" s="44"/>
      <c r="AMA36" s="45"/>
      <c r="AMB36" s="45"/>
      <c r="AMD36" s="27"/>
      <c r="AMI36" s="27"/>
      <c r="AMJ36" s="27"/>
      <c r="AMK36" s="44"/>
      <c r="AMQ36" s="45"/>
      <c r="AMR36" s="45"/>
      <c r="AMT36" s="27"/>
      <c r="AMY36" s="27"/>
      <c r="AMZ36" s="27"/>
      <c r="ANA36" s="44"/>
      <c r="ANG36" s="45"/>
      <c r="ANH36" s="45"/>
      <c r="ANJ36" s="27"/>
      <c r="ANO36" s="27"/>
      <c r="ANP36" s="27"/>
      <c r="ANQ36" s="44"/>
      <c r="ANW36" s="45"/>
      <c r="ANX36" s="45"/>
      <c r="ANZ36" s="27"/>
      <c r="AOE36" s="27"/>
      <c r="AOF36" s="27"/>
      <c r="AOG36" s="44"/>
      <c r="AOM36" s="45"/>
      <c r="AON36" s="45"/>
      <c r="AOP36" s="27"/>
      <c r="AOU36" s="27"/>
      <c r="AOV36" s="27"/>
      <c r="AOW36" s="44"/>
      <c r="APC36" s="45"/>
      <c r="APD36" s="45"/>
      <c r="APF36" s="27"/>
      <c r="APK36" s="27"/>
      <c r="APL36" s="27"/>
      <c r="APM36" s="44"/>
      <c r="APS36" s="45"/>
      <c r="APT36" s="45"/>
      <c r="APV36" s="27"/>
      <c r="AQA36" s="27"/>
      <c r="AQB36" s="27"/>
      <c r="AQC36" s="44"/>
      <c r="AQI36" s="45"/>
      <c r="AQJ36" s="45"/>
      <c r="AQL36" s="27"/>
      <c r="AQQ36" s="27"/>
      <c r="AQR36" s="27"/>
      <c r="AQS36" s="44"/>
      <c r="AQY36" s="45"/>
      <c r="AQZ36" s="45"/>
      <c r="ARB36" s="27"/>
      <c r="ARG36" s="27"/>
      <c r="ARH36" s="27"/>
      <c r="ARI36" s="44"/>
      <c r="ARO36" s="45"/>
      <c r="ARP36" s="45"/>
      <c r="ARR36" s="27"/>
      <c r="ARW36" s="27"/>
      <c r="ARX36" s="27"/>
      <c r="ARY36" s="44"/>
      <c r="ASE36" s="45"/>
      <c r="ASF36" s="45"/>
      <c r="ASH36" s="27"/>
      <c r="ASM36" s="27"/>
      <c r="ASN36" s="27"/>
      <c r="ASO36" s="44"/>
      <c r="ASU36" s="45"/>
      <c r="ASV36" s="45"/>
      <c r="ASX36" s="27"/>
      <c r="ATC36" s="27"/>
      <c r="ATD36" s="27"/>
      <c r="ATE36" s="44"/>
      <c r="ATK36" s="45"/>
      <c r="ATL36" s="45"/>
      <c r="ATN36" s="27"/>
      <c r="ATS36" s="27"/>
      <c r="ATT36" s="27"/>
      <c r="ATU36" s="44"/>
      <c r="AUA36" s="45"/>
      <c r="AUB36" s="45"/>
      <c r="AUD36" s="27"/>
      <c r="AUI36" s="27"/>
      <c r="AUJ36" s="27"/>
      <c r="AUK36" s="44"/>
      <c r="AUQ36" s="45"/>
      <c r="AUR36" s="45"/>
      <c r="AUT36" s="27"/>
      <c r="AUY36" s="27"/>
      <c r="AUZ36" s="27"/>
      <c r="AVA36" s="44"/>
      <c r="AVG36" s="45"/>
      <c r="AVH36" s="45"/>
      <c r="AVJ36" s="27"/>
      <c r="AVO36" s="27"/>
      <c r="AVP36" s="27"/>
      <c r="AVQ36" s="44"/>
      <c r="AVW36" s="45"/>
      <c r="AVX36" s="45"/>
      <c r="AVZ36" s="27"/>
      <c r="AWE36" s="27"/>
      <c r="AWF36" s="27"/>
      <c r="AWG36" s="44"/>
      <c r="AWM36" s="45"/>
      <c r="AWN36" s="45"/>
      <c r="AWP36" s="27"/>
      <c r="AWU36" s="27"/>
      <c r="AWV36" s="27"/>
      <c r="AWW36" s="44"/>
      <c r="AXC36" s="45"/>
      <c r="AXD36" s="45"/>
      <c r="AXF36" s="27"/>
      <c r="AXK36" s="27"/>
      <c r="AXL36" s="27"/>
      <c r="AXM36" s="44"/>
      <c r="AXS36" s="45"/>
      <c r="AXT36" s="45"/>
      <c r="AXV36" s="27"/>
      <c r="AYA36" s="27"/>
      <c r="AYB36" s="27"/>
      <c r="AYC36" s="44"/>
      <c r="AYI36" s="45"/>
      <c r="AYJ36" s="45"/>
      <c r="AYL36" s="27"/>
      <c r="AYQ36" s="27"/>
      <c r="AYR36" s="27"/>
      <c r="AYS36" s="44"/>
      <c r="AYY36" s="45"/>
      <c r="AYZ36" s="45"/>
      <c r="AZB36" s="27"/>
      <c r="AZG36" s="27"/>
      <c r="AZH36" s="27"/>
      <c r="AZI36" s="44"/>
      <c r="AZO36" s="45"/>
      <c r="AZP36" s="45"/>
      <c r="AZR36" s="27"/>
      <c r="AZW36" s="27"/>
      <c r="AZX36" s="27"/>
      <c r="AZY36" s="44"/>
      <c r="BAE36" s="45"/>
      <c r="BAF36" s="45"/>
      <c r="BAH36" s="27"/>
      <c r="BAM36" s="27"/>
      <c r="BAN36" s="27"/>
      <c r="BAO36" s="44"/>
      <c r="BAU36" s="45"/>
      <c r="BAV36" s="45"/>
      <c r="BAX36" s="27"/>
      <c r="BBC36" s="27"/>
      <c r="BBD36" s="27"/>
      <c r="BBE36" s="44"/>
      <c r="BBK36" s="45"/>
      <c r="BBL36" s="45"/>
      <c r="BBN36" s="27"/>
      <c r="BBS36" s="27"/>
      <c r="BBT36" s="27"/>
      <c r="BBU36" s="44"/>
      <c r="BCA36" s="45"/>
      <c r="BCB36" s="45"/>
      <c r="BCD36" s="27"/>
      <c r="BCI36" s="27"/>
      <c r="BCJ36" s="27"/>
      <c r="BCK36" s="44"/>
      <c r="BCQ36" s="45"/>
      <c r="BCR36" s="45"/>
      <c r="BCT36" s="27"/>
      <c r="BCY36" s="27"/>
      <c r="BCZ36" s="27"/>
      <c r="BDA36" s="44"/>
      <c r="BDG36" s="45"/>
      <c r="BDH36" s="45"/>
      <c r="BDJ36" s="27"/>
      <c r="BDO36" s="27"/>
      <c r="BDP36" s="27"/>
      <c r="BDQ36" s="44"/>
      <c r="BDW36" s="45"/>
      <c r="BDX36" s="45"/>
      <c r="BDZ36" s="27"/>
      <c r="BEE36" s="27"/>
      <c r="BEF36" s="27"/>
      <c r="BEG36" s="44"/>
      <c r="BEM36" s="45"/>
      <c r="BEN36" s="45"/>
      <c r="BEP36" s="27"/>
      <c r="BEU36" s="27"/>
      <c r="BEV36" s="27"/>
      <c r="BEW36" s="44"/>
      <c r="BFC36" s="45"/>
      <c r="BFD36" s="45"/>
      <c r="BFF36" s="27"/>
      <c r="BFK36" s="27"/>
      <c r="BFL36" s="27"/>
      <c r="BFM36" s="44"/>
      <c r="BFS36" s="45"/>
      <c r="BFT36" s="45"/>
      <c r="BFV36" s="27"/>
      <c r="BGA36" s="27"/>
      <c r="BGB36" s="27"/>
      <c r="BGC36" s="44"/>
      <c r="BGI36" s="45"/>
      <c r="BGJ36" s="45"/>
      <c r="BGL36" s="27"/>
      <c r="BGQ36" s="27"/>
      <c r="BGR36" s="27"/>
      <c r="BGS36" s="44"/>
      <c r="BGY36" s="45"/>
      <c r="BGZ36" s="45"/>
      <c r="BHB36" s="27"/>
      <c r="BHG36" s="27"/>
      <c r="BHH36" s="27"/>
      <c r="BHI36" s="44"/>
      <c r="BHO36" s="45"/>
      <c r="BHP36" s="45"/>
      <c r="BHR36" s="27"/>
      <c r="BHW36" s="27"/>
      <c r="BHX36" s="27"/>
      <c r="BHY36" s="44"/>
      <c r="BIE36" s="45"/>
      <c r="BIF36" s="45"/>
      <c r="BIH36" s="27"/>
      <c r="BIM36" s="27"/>
      <c r="BIN36" s="27"/>
      <c r="BIO36" s="44"/>
      <c r="BIU36" s="45"/>
      <c r="BIV36" s="45"/>
      <c r="BIX36" s="27"/>
      <c r="BJC36" s="27"/>
      <c r="BJD36" s="27"/>
      <c r="BJE36" s="44"/>
      <c r="BJK36" s="45"/>
      <c r="BJL36" s="45"/>
      <c r="BJN36" s="27"/>
      <c r="BJS36" s="27"/>
      <c r="BJT36" s="27"/>
      <c r="BJU36" s="44"/>
      <c r="BKA36" s="45"/>
      <c r="BKB36" s="45"/>
      <c r="BKD36" s="27"/>
      <c r="BKI36" s="27"/>
      <c r="BKJ36" s="27"/>
      <c r="BKK36" s="44"/>
      <c r="BKQ36" s="45"/>
      <c r="BKR36" s="45"/>
      <c r="BKT36" s="27"/>
      <c r="BKY36" s="27"/>
      <c r="BKZ36" s="27"/>
      <c r="BLA36" s="44"/>
      <c r="BLG36" s="45"/>
      <c r="BLH36" s="45"/>
      <c r="BLJ36" s="27"/>
      <c r="BLO36" s="27"/>
      <c r="BLP36" s="27"/>
      <c r="BLQ36" s="44"/>
      <c r="BLW36" s="45"/>
      <c r="BLX36" s="45"/>
      <c r="BLZ36" s="27"/>
      <c r="BME36" s="27"/>
      <c r="BMF36" s="27"/>
      <c r="BMG36" s="44"/>
      <c r="BMM36" s="45"/>
      <c r="BMN36" s="45"/>
      <c r="BMP36" s="27"/>
      <c r="BMU36" s="27"/>
      <c r="BMV36" s="27"/>
      <c r="BMW36" s="44"/>
      <c r="BNC36" s="45"/>
      <c r="BND36" s="45"/>
      <c r="BNF36" s="27"/>
      <c r="BNK36" s="27"/>
      <c r="BNL36" s="27"/>
      <c r="BNM36" s="44"/>
      <c r="BNS36" s="45"/>
      <c r="BNT36" s="45"/>
      <c r="BNV36" s="27"/>
      <c r="BOA36" s="27"/>
      <c r="BOB36" s="27"/>
      <c r="BOC36" s="44"/>
      <c r="BOI36" s="45"/>
      <c r="BOJ36" s="45"/>
      <c r="BOL36" s="27"/>
      <c r="BOQ36" s="27"/>
      <c r="BOR36" s="27"/>
      <c r="BOS36" s="44"/>
      <c r="BOY36" s="45"/>
      <c r="BOZ36" s="45"/>
      <c r="BPB36" s="27"/>
      <c r="BPG36" s="27"/>
      <c r="BPH36" s="27"/>
      <c r="BPI36" s="44"/>
      <c r="BPO36" s="45"/>
      <c r="BPP36" s="45"/>
      <c r="BPR36" s="27"/>
      <c r="BPW36" s="27"/>
      <c r="BPX36" s="27"/>
      <c r="BPY36" s="44"/>
      <c r="BQE36" s="45"/>
      <c r="BQF36" s="45"/>
      <c r="BQH36" s="27"/>
      <c r="BQM36" s="27"/>
      <c r="BQN36" s="27"/>
      <c r="BQO36" s="44"/>
      <c r="BQU36" s="45"/>
      <c r="BQV36" s="45"/>
      <c r="BQX36" s="27"/>
      <c r="BRC36" s="27"/>
      <c r="BRD36" s="27"/>
      <c r="BRE36" s="44"/>
      <c r="BRK36" s="45"/>
      <c r="BRL36" s="45"/>
      <c r="BRN36" s="27"/>
      <c r="BRS36" s="27"/>
      <c r="BRT36" s="27"/>
      <c r="BRU36" s="44"/>
      <c r="BSA36" s="45"/>
      <c r="BSB36" s="45"/>
      <c r="BSD36" s="27"/>
      <c r="BSI36" s="27"/>
      <c r="BSJ36" s="27"/>
      <c r="BSK36" s="44"/>
      <c r="BSQ36" s="45"/>
      <c r="BSR36" s="45"/>
      <c r="BST36" s="27"/>
      <c r="BSY36" s="27"/>
      <c r="BSZ36" s="27"/>
      <c r="BTA36" s="44"/>
      <c r="BTG36" s="45"/>
      <c r="BTH36" s="45"/>
      <c r="BTJ36" s="27"/>
      <c r="BTO36" s="27"/>
      <c r="BTP36" s="27"/>
      <c r="BTQ36" s="44"/>
      <c r="BTW36" s="45"/>
      <c r="BTX36" s="45"/>
      <c r="BTZ36" s="27"/>
      <c r="BUE36" s="27"/>
      <c r="BUF36" s="27"/>
      <c r="BUG36" s="44"/>
      <c r="BUM36" s="45"/>
      <c r="BUN36" s="45"/>
      <c r="BUP36" s="27"/>
      <c r="BUU36" s="27"/>
      <c r="BUV36" s="27"/>
      <c r="BUW36" s="44"/>
      <c r="BVC36" s="45"/>
      <c r="BVD36" s="45"/>
      <c r="BVF36" s="27"/>
      <c r="BVK36" s="27"/>
      <c r="BVL36" s="27"/>
      <c r="BVM36" s="44"/>
      <c r="BVS36" s="45"/>
      <c r="BVT36" s="45"/>
      <c r="BVV36" s="27"/>
      <c r="BWA36" s="27"/>
      <c r="BWB36" s="27"/>
      <c r="BWC36" s="44"/>
      <c r="BWI36" s="45"/>
      <c r="BWJ36" s="45"/>
      <c r="BWL36" s="27"/>
      <c r="BWQ36" s="27"/>
      <c r="BWR36" s="27"/>
      <c r="BWS36" s="44"/>
      <c r="BWY36" s="45"/>
      <c r="BWZ36" s="45"/>
      <c r="BXB36" s="27"/>
      <c r="BXG36" s="27"/>
      <c r="BXH36" s="27"/>
      <c r="BXI36" s="44"/>
      <c r="BXO36" s="45"/>
      <c r="BXP36" s="45"/>
      <c r="BXR36" s="27"/>
      <c r="BXW36" s="27"/>
      <c r="BXX36" s="27"/>
      <c r="BXY36" s="44"/>
      <c r="BYE36" s="45"/>
      <c r="BYF36" s="45"/>
      <c r="BYH36" s="27"/>
      <c r="BYM36" s="27"/>
      <c r="BYN36" s="27"/>
      <c r="BYO36" s="44"/>
      <c r="BYU36" s="45"/>
      <c r="BYV36" s="45"/>
      <c r="BYX36" s="27"/>
      <c r="BZC36" s="27"/>
      <c r="BZD36" s="27"/>
      <c r="BZE36" s="44"/>
      <c r="BZK36" s="45"/>
      <c r="BZL36" s="45"/>
      <c r="BZN36" s="27"/>
      <c r="BZS36" s="27"/>
      <c r="BZT36" s="27"/>
      <c r="BZU36" s="44"/>
      <c r="CAA36" s="45"/>
      <c r="CAB36" s="45"/>
      <c r="CAD36" s="27"/>
      <c r="CAI36" s="27"/>
      <c r="CAJ36" s="27"/>
      <c r="CAK36" s="44"/>
      <c r="CAQ36" s="45"/>
      <c r="CAR36" s="45"/>
      <c r="CAT36" s="27"/>
      <c r="CAY36" s="27"/>
      <c r="CAZ36" s="27"/>
      <c r="CBA36" s="44"/>
      <c r="CBG36" s="45"/>
      <c r="CBH36" s="45"/>
      <c r="CBJ36" s="27"/>
      <c r="CBO36" s="27"/>
      <c r="CBP36" s="27"/>
      <c r="CBQ36" s="44"/>
      <c r="CBW36" s="45"/>
      <c r="CBX36" s="45"/>
      <c r="CBZ36" s="27"/>
      <c r="CCE36" s="27"/>
      <c r="CCF36" s="27"/>
      <c r="CCG36" s="44"/>
      <c r="CCM36" s="45"/>
      <c r="CCN36" s="45"/>
      <c r="CCP36" s="27"/>
      <c r="CCU36" s="27"/>
      <c r="CCV36" s="27"/>
      <c r="CCW36" s="44"/>
      <c r="CDC36" s="45"/>
      <c r="CDD36" s="45"/>
      <c r="CDF36" s="27"/>
      <c r="CDK36" s="27"/>
      <c r="CDL36" s="27"/>
      <c r="CDM36" s="44"/>
      <c r="CDS36" s="45"/>
      <c r="CDT36" s="45"/>
      <c r="CDV36" s="27"/>
      <c r="CEA36" s="27"/>
      <c r="CEB36" s="27"/>
      <c r="CEC36" s="44"/>
      <c r="CEI36" s="45"/>
      <c r="CEJ36" s="45"/>
      <c r="CEL36" s="27"/>
      <c r="CEQ36" s="27"/>
      <c r="CER36" s="27"/>
      <c r="CES36" s="44"/>
      <c r="CEY36" s="45"/>
      <c r="CEZ36" s="45"/>
      <c r="CFB36" s="27"/>
      <c r="CFG36" s="27"/>
      <c r="CFH36" s="27"/>
      <c r="CFI36" s="44"/>
      <c r="CFO36" s="45"/>
      <c r="CFP36" s="45"/>
      <c r="CFR36" s="27"/>
      <c r="CFW36" s="27"/>
      <c r="CFX36" s="27"/>
      <c r="CFY36" s="44"/>
      <c r="CGE36" s="45"/>
      <c r="CGF36" s="45"/>
      <c r="CGH36" s="27"/>
      <c r="CGM36" s="27"/>
      <c r="CGN36" s="27"/>
      <c r="CGO36" s="44"/>
      <c r="CGU36" s="45"/>
      <c r="CGV36" s="45"/>
      <c r="CGX36" s="27"/>
      <c r="CHC36" s="27"/>
      <c r="CHD36" s="27"/>
      <c r="CHE36" s="44"/>
      <c r="CHK36" s="45"/>
      <c r="CHL36" s="45"/>
      <c r="CHN36" s="27"/>
      <c r="CHS36" s="27"/>
      <c r="CHT36" s="27"/>
      <c r="CHU36" s="44"/>
      <c r="CIA36" s="45"/>
      <c r="CIB36" s="45"/>
      <c r="CID36" s="27"/>
      <c r="CII36" s="27"/>
      <c r="CIJ36" s="27"/>
      <c r="CIK36" s="44"/>
      <c r="CIQ36" s="45"/>
      <c r="CIR36" s="45"/>
      <c r="CIT36" s="27"/>
      <c r="CIY36" s="27"/>
      <c r="CIZ36" s="27"/>
      <c r="CJA36" s="44"/>
      <c r="CJG36" s="45"/>
      <c r="CJH36" s="45"/>
      <c r="CJJ36" s="27"/>
      <c r="CJO36" s="27"/>
      <c r="CJP36" s="27"/>
      <c r="CJQ36" s="44"/>
      <c r="CJW36" s="45"/>
      <c r="CJX36" s="45"/>
      <c r="CJZ36" s="27"/>
      <c r="CKE36" s="27"/>
      <c r="CKF36" s="27"/>
      <c r="CKG36" s="44"/>
      <c r="CKM36" s="45"/>
      <c r="CKN36" s="45"/>
      <c r="CKP36" s="27"/>
      <c r="CKU36" s="27"/>
      <c r="CKV36" s="27"/>
      <c r="CKW36" s="44"/>
      <c r="CLC36" s="45"/>
      <c r="CLD36" s="45"/>
      <c r="CLF36" s="27"/>
      <c r="CLK36" s="27"/>
      <c r="CLL36" s="27"/>
      <c r="CLM36" s="44"/>
      <c r="CLS36" s="45"/>
      <c r="CLT36" s="45"/>
      <c r="CLV36" s="27"/>
      <c r="CMA36" s="27"/>
      <c r="CMB36" s="27"/>
      <c r="CMC36" s="44"/>
      <c r="CMI36" s="45"/>
      <c r="CMJ36" s="45"/>
      <c r="CML36" s="27"/>
      <c r="CMQ36" s="27"/>
      <c r="CMR36" s="27"/>
      <c r="CMS36" s="44"/>
      <c r="CMY36" s="45"/>
      <c r="CMZ36" s="45"/>
      <c r="CNB36" s="27"/>
      <c r="CNG36" s="27"/>
      <c r="CNH36" s="27"/>
      <c r="CNI36" s="44"/>
      <c r="CNO36" s="45"/>
      <c r="CNP36" s="45"/>
      <c r="CNR36" s="27"/>
      <c r="CNW36" s="27"/>
      <c r="CNX36" s="27"/>
      <c r="CNY36" s="44"/>
      <c r="COE36" s="45"/>
      <c r="COF36" s="45"/>
      <c r="COH36" s="27"/>
      <c r="COM36" s="27"/>
      <c r="CON36" s="27"/>
      <c r="COO36" s="44"/>
      <c r="COU36" s="45"/>
      <c r="COV36" s="45"/>
      <c r="COX36" s="27"/>
      <c r="CPC36" s="27"/>
      <c r="CPD36" s="27"/>
      <c r="CPE36" s="44"/>
      <c r="CPK36" s="45"/>
      <c r="CPL36" s="45"/>
      <c r="CPN36" s="27"/>
      <c r="CPS36" s="27"/>
      <c r="CPT36" s="27"/>
      <c r="CPU36" s="44"/>
      <c r="CQA36" s="45"/>
      <c r="CQB36" s="45"/>
      <c r="CQD36" s="27"/>
      <c r="CQI36" s="27"/>
      <c r="CQJ36" s="27"/>
      <c r="CQK36" s="44"/>
      <c r="CQQ36" s="45"/>
      <c r="CQR36" s="45"/>
      <c r="CQT36" s="27"/>
      <c r="CQY36" s="27"/>
      <c r="CQZ36" s="27"/>
      <c r="CRA36" s="44"/>
      <c r="CRG36" s="45"/>
      <c r="CRH36" s="45"/>
      <c r="CRJ36" s="27"/>
      <c r="CRO36" s="27"/>
      <c r="CRP36" s="27"/>
      <c r="CRQ36" s="44"/>
      <c r="CRW36" s="45"/>
      <c r="CRX36" s="45"/>
      <c r="CRZ36" s="27"/>
      <c r="CSE36" s="27"/>
      <c r="CSF36" s="27"/>
      <c r="CSG36" s="44"/>
      <c r="CSM36" s="45"/>
      <c r="CSN36" s="45"/>
      <c r="CSP36" s="27"/>
      <c r="CSU36" s="27"/>
      <c r="CSV36" s="27"/>
      <c r="CSW36" s="44"/>
      <c r="CTC36" s="45"/>
      <c r="CTD36" s="45"/>
      <c r="CTF36" s="27"/>
      <c r="CTK36" s="27"/>
      <c r="CTL36" s="27"/>
      <c r="CTM36" s="44"/>
      <c r="CTS36" s="45"/>
      <c r="CTT36" s="45"/>
      <c r="CTV36" s="27"/>
      <c r="CUA36" s="27"/>
      <c r="CUB36" s="27"/>
      <c r="CUC36" s="44"/>
      <c r="CUI36" s="45"/>
      <c r="CUJ36" s="45"/>
      <c r="CUL36" s="27"/>
      <c r="CUQ36" s="27"/>
      <c r="CUR36" s="27"/>
      <c r="CUS36" s="44"/>
      <c r="CUY36" s="45"/>
      <c r="CUZ36" s="45"/>
      <c r="CVB36" s="27"/>
      <c r="CVG36" s="27"/>
      <c r="CVH36" s="27"/>
      <c r="CVI36" s="44"/>
      <c r="CVO36" s="45"/>
      <c r="CVP36" s="45"/>
      <c r="CVR36" s="27"/>
      <c r="CVW36" s="27"/>
      <c r="CVX36" s="27"/>
      <c r="CVY36" s="44"/>
      <c r="CWE36" s="45"/>
      <c r="CWF36" s="45"/>
      <c r="CWH36" s="27"/>
      <c r="CWM36" s="27"/>
      <c r="CWN36" s="27"/>
      <c r="CWO36" s="44"/>
      <c r="CWU36" s="45"/>
      <c r="CWV36" s="45"/>
      <c r="CWX36" s="27"/>
      <c r="CXC36" s="27"/>
      <c r="CXD36" s="27"/>
      <c r="CXE36" s="44"/>
      <c r="CXK36" s="45"/>
      <c r="CXL36" s="45"/>
      <c r="CXN36" s="27"/>
      <c r="CXS36" s="27"/>
      <c r="CXT36" s="27"/>
      <c r="CXU36" s="44"/>
      <c r="CYA36" s="45"/>
      <c r="CYB36" s="45"/>
      <c r="CYD36" s="27"/>
      <c r="CYI36" s="27"/>
      <c r="CYJ36" s="27"/>
      <c r="CYK36" s="44"/>
      <c r="CYQ36" s="45"/>
      <c r="CYR36" s="45"/>
      <c r="CYT36" s="27"/>
      <c r="CYY36" s="27"/>
      <c r="CYZ36" s="27"/>
      <c r="CZA36" s="44"/>
      <c r="CZG36" s="45"/>
      <c r="CZH36" s="45"/>
      <c r="CZJ36" s="27"/>
      <c r="CZO36" s="27"/>
      <c r="CZP36" s="27"/>
      <c r="CZQ36" s="44"/>
      <c r="CZW36" s="45"/>
      <c r="CZX36" s="45"/>
      <c r="CZZ36" s="27"/>
      <c r="DAE36" s="27"/>
      <c r="DAF36" s="27"/>
      <c r="DAG36" s="44"/>
      <c r="DAM36" s="45"/>
      <c r="DAN36" s="45"/>
      <c r="DAP36" s="27"/>
      <c r="DAU36" s="27"/>
      <c r="DAV36" s="27"/>
      <c r="DAW36" s="44"/>
      <c r="DBC36" s="45"/>
      <c r="DBD36" s="45"/>
      <c r="DBF36" s="27"/>
      <c r="DBK36" s="27"/>
      <c r="DBL36" s="27"/>
      <c r="DBM36" s="44"/>
      <c r="DBS36" s="45"/>
      <c r="DBT36" s="45"/>
      <c r="DBV36" s="27"/>
      <c r="DCA36" s="27"/>
      <c r="DCB36" s="27"/>
      <c r="DCC36" s="44"/>
      <c r="DCI36" s="45"/>
      <c r="DCJ36" s="45"/>
      <c r="DCL36" s="27"/>
      <c r="DCQ36" s="27"/>
      <c r="DCR36" s="27"/>
      <c r="DCS36" s="44"/>
      <c r="DCY36" s="45"/>
      <c r="DCZ36" s="45"/>
      <c r="DDB36" s="27"/>
      <c r="DDG36" s="27"/>
      <c r="DDH36" s="27"/>
      <c r="DDI36" s="44"/>
      <c r="DDO36" s="45"/>
      <c r="DDP36" s="45"/>
      <c r="DDR36" s="27"/>
      <c r="DDW36" s="27"/>
      <c r="DDX36" s="27"/>
      <c r="DDY36" s="44"/>
      <c r="DEE36" s="45"/>
      <c r="DEF36" s="45"/>
      <c r="DEH36" s="27"/>
      <c r="DEM36" s="27"/>
      <c r="DEN36" s="27"/>
      <c r="DEO36" s="44"/>
      <c r="DEU36" s="45"/>
      <c r="DEV36" s="45"/>
      <c r="DEX36" s="27"/>
      <c r="DFC36" s="27"/>
      <c r="DFD36" s="27"/>
      <c r="DFE36" s="44"/>
      <c r="DFK36" s="45"/>
      <c r="DFL36" s="45"/>
      <c r="DFN36" s="27"/>
      <c r="DFS36" s="27"/>
      <c r="DFT36" s="27"/>
      <c r="DFU36" s="44"/>
      <c r="DGA36" s="45"/>
      <c r="DGB36" s="45"/>
      <c r="DGD36" s="27"/>
      <c r="DGI36" s="27"/>
      <c r="DGJ36" s="27"/>
      <c r="DGK36" s="44"/>
      <c r="DGQ36" s="45"/>
      <c r="DGR36" s="45"/>
      <c r="DGT36" s="27"/>
      <c r="DGY36" s="27"/>
      <c r="DGZ36" s="27"/>
      <c r="DHA36" s="44"/>
      <c r="DHG36" s="45"/>
      <c r="DHH36" s="45"/>
      <c r="DHJ36" s="27"/>
      <c r="DHO36" s="27"/>
      <c r="DHP36" s="27"/>
      <c r="DHQ36" s="44"/>
      <c r="DHW36" s="45"/>
      <c r="DHX36" s="45"/>
      <c r="DHZ36" s="27"/>
      <c r="DIE36" s="27"/>
      <c r="DIF36" s="27"/>
      <c r="DIG36" s="44"/>
      <c r="DIM36" s="45"/>
      <c r="DIN36" s="45"/>
      <c r="DIP36" s="27"/>
      <c r="DIU36" s="27"/>
      <c r="DIV36" s="27"/>
      <c r="DIW36" s="44"/>
      <c r="DJC36" s="45"/>
      <c r="DJD36" s="45"/>
      <c r="DJF36" s="27"/>
      <c r="DJK36" s="27"/>
      <c r="DJL36" s="27"/>
      <c r="DJM36" s="44"/>
      <c r="DJS36" s="45"/>
      <c r="DJT36" s="45"/>
      <c r="DJV36" s="27"/>
      <c r="DKA36" s="27"/>
      <c r="DKB36" s="27"/>
      <c r="DKC36" s="44"/>
      <c r="DKI36" s="45"/>
      <c r="DKJ36" s="45"/>
      <c r="DKL36" s="27"/>
      <c r="DKQ36" s="27"/>
      <c r="DKR36" s="27"/>
      <c r="DKS36" s="44"/>
      <c r="DKY36" s="45"/>
      <c r="DKZ36" s="45"/>
      <c r="DLB36" s="27"/>
      <c r="DLG36" s="27"/>
      <c r="DLH36" s="27"/>
      <c r="DLI36" s="44"/>
      <c r="DLO36" s="45"/>
      <c r="DLP36" s="45"/>
      <c r="DLR36" s="27"/>
      <c r="DLW36" s="27"/>
      <c r="DLX36" s="27"/>
      <c r="DLY36" s="44"/>
      <c r="DME36" s="45"/>
      <c r="DMF36" s="45"/>
      <c r="DMH36" s="27"/>
      <c r="DMM36" s="27"/>
      <c r="DMN36" s="27"/>
      <c r="DMO36" s="44"/>
      <c r="DMU36" s="45"/>
      <c r="DMV36" s="45"/>
      <c r="DMX36" s="27"/>
      <c r="DNC36" s="27"/>
      <c r="DND36" s="27"/>
      <c r="DNE36" s="44"/>
      <c r="DNK36" s="45"/>
      <c r="DNL36" s="45"/>
      <c r="DNN36" s="27"/>
      <c r="DNS36" s="27"/>
      <c r="DNT36" s="27"/>
      <c r="DNU36" s="44"/>
      <c r="DOA36" s="45"/>
      <c r="DOB36" s="45"/>
      <c r="DOD36" s="27"/>
      <c r="DOI36" s="27"/>
      <c r="DOJ36" s="27"/>
      <c r="DOK36" s="44"/>
      <c r="DOQ36" s="45"/>
      <c r="DOR36" s="45"/>
      <c r="DOT36" s="27"/>
      <c r="DOY36" s="27"/>
      <c r="DOZ36" s="27"/>
      <c r="DPA36" s="44"/>
      <c r="DPG36" s="45"/>
      <c r="DPH36" s="45"/>
      <c r="DPJ36" s="27"/>
      <c r="DPO36" s="27"/>
      <c r="DPP36" s="27"/>
      <c r="DPQ36" s="44"/>
      <c r="DPW36" s="45"/>
      <c r="DPX36" s="45"/>
      <c r="DPZ36" s="27"/>
      <c r="DQE36" s="27"/>
      <c r="DQF36" s="27"/>
      <c r="DQG36" s="44"/>
      <c r="DQM36" s="45"/>
      <c r="DQN36" s="45"/>
      <c r="DQP36" s="27"/>
      <c r="DQU36" s="27"/>
      <c r="DQV36" s="27"/>
      <c r="DQW36" s="44"/>
      <c r="DRC36" s="45"/>
      <c r="DRD36" s="45"/>
      <c r="DRF36" s="27"/>
      <c r="DRK36" s="27"/>
      <c r="DRL36" s="27"/>
      <c r="DRM36" s="44"/>
      <c r="DRS36" s="45"/>
      <c r="DRT36" s="45"/>
      <c r="DRV36" s="27"/>
      <c r="DSA36" s="27"/>
      <c r="DSB36" s="27"/>
      <c r="DSC36" s="44"/>
      <c r="DSI36" s="45"/>
      <c r="DSJ36" s="45"/>
      <c r="DSL36" s="27"/>
      <c r="DSQ36" s="27"/>
      <c r="DSR36" s="27"/>
      <c r="DSS36" s="44"/>
      <c r="DSY36" s="45"/>
      <c r="DSZ36" s="45"/>
      <c r="DTB36" s="27"/>
      <c r="DTG36" s="27"/>
      <c r="DTH36" s="27"/>
      <c r="DTI36" s="44"/>
      <c r="DTO36" s="45"/>
      <c r="DTP36" s="45"/>
      <c r="DTR36" s="27"/>
      <c r="DTW36" s="27"/>
      <c r="DTX36" s="27"/>
      <c r="DTY36" s="44"/>
      <c r="DUE36" s="45"/>
      <c r="DUF36" s="45"/>
      <c r="DUH36" s="27"/>
      <c r="DUM36" s="27"/>
      <c r="DUN36" s="27"/>
      <c r="DUO36" s="44"/>
      <c r="DUU36" s="45"/>
      <c r="DUV36" s="45"/>
      <c r="DUX36" s="27"/>
      <c r="DVC36" s="27"/>
      <c r="DVD36" s="27"/>
      <c r="DVE36" s="44"/>
      <c r="DVK36" s="45"/>
      <c r="DVL36" s="45"/>
      <c r="DVN36" s="27"/>
      <c r="DVS36" s="27"/>
      <c r="DVT36" s="27"/>
      <c r="DVU36" s="44"/>
      <c r="DWA36" s="45"/>
      <c r="DWB36" s="45"/>
      <c r="DWD36" s="27"/>
      <c r="DWI36" s="27"/>
      <c r="DWJ36" s="27"/>
      <c r="DWK36" s="44"/>
      <c r="DWQ36" s="45"/>
      <c r="DWR36" s="45"/>
      <c r="DWT36" s="27"/>
      <c r="DWY36" s="27"/>
      <c r="DWZ36" s="27"/>
      <c r="DXA36" s="44"/>
      <c r="DXG36" s="45"/>
      <c r="DXH36" s="45"/>
      <c r="DXJ36" s="27"/>
      <c r="DXO36" s="27"/>
      <c r="DXP36" s="27"/>
      <c r="DXQ36" s="44"/>
      <c r="DXW36" s="45"/>
      <c r="DXX36" s="45"/>
      <c r="DXZ36" s="27"/>
      <c r="DYE36" s="27"/>
      <c r="DYF36" s="27"/>
      <c r="DYG36" s="44"/>
      <c r="DYM36" s="45"/>
      <c r="DYN36" s="45"/>
      <c r="DYP36" s="27"/>
      <c r="DYU36" s="27"/>
      <c r="DYV36" s="27"/>
      <c r="DYW36" s="44"/>
      <c r="DZC36" s="45"/>
      <c r="DZD36" s="45"/>
      <c r="DZF36" s="27"/>
      <c r="DZK36" s="27"/>
      <c r="DZL36" s="27"/>
      <c r="DZM36" s="44"/>
      <c r="DZS36" s="45"/>
      <c r="DZT36" s="45"/>
      <c r="DZV36" s="27"/>
      <c r="EAA36" s="27"/>
      <c r="EAB36" s="27"/>
      <c r="EAC36" s="44"/>
      <c r="EAI36" s="45"/>
      <c r="EAJ36" s="45"/>
      <c r="EAL36" s="27"/>
      <c r="EAQ36" s="27"/>
      <c r="EAR36" s="27"/>
      <c r="EAS36" s="44"/>
      <c r="EAY36" s="45"/>
      <c r="EAZ36" s="45"/>
      <c r="EBB36" s="27"/>
      <c r="EBG36" s="27"/>
      <c r="EBH36" s="27"/>
      <c r="EBI36" s="44"/>
      <c r="EBO36" s="45"/>
      <c r="EBP36" s="45"/>
      <c r="EBR36" s="27"/>
      <c r="EBW36" s="27"/>
      <c r="EBX36" s="27"/>
      <c r="EBY36" s="44"/>
      <c r="ECE36" s="45"/>
      <c r="ECF36" s="45"/>
      <c r="ECH36" s="27"/>
      <c r="ECM36" s="27"/>
      <c r="ECN36" s="27"/>
      <c r="ECO36" s="44"/>
      <c r="ECU36" s="45"/>
      <c r="ECV36" s="45"/>
      <c r="ECX36" s="27"/>
      <c r="EDC36" s="27"/>
      <c r="EDD36" s="27"/>
      <c r="EDE36" s="44"/>
      <c r="EDK36" s="45"/>
      <c r="EDL36" s="45"/>
      <c r="EDN36" s="27"/>
      <c r="EDS36" s="27"/>
      <c r="EDT36" s="27"/>
      <c r="EDU36" s="44"/>
      <c r="EEA36" s="45"/>
      <c r="EEB36" s="45"/>
      <c r="EED36" s="27"/>
      <c r="EEI36" s="27"/>
      <c r="EEJ36" s="27"/>
      <c r="EEK36" s="44"/>
      <c r="EEQ36" s="45"/>
      <c r="EER36" s="45"/>
      <c r="EET36" s="27"/>
      <c r="EEY36" s="27"/>
      <c r="EEZ36" s="27"/>
      <c r="EFA36" s="44"/>
      <c r="EFG36" s="45"/>
      <c r="EFH36" s="45"/>
      <c r="EFJ36" s="27"/>
      <c r="EFO36" s="27"/>
      <c r="EFP36" s="27"/>
      <c r="EFQ36" s="44"/>
      <c r="EFW36" s="45"/>
      <c r="EFX36" s="45"/>
      <c r="EFZ36" s="27"/>
      <c r="EGE36" s="27"/>
      <c r="EGF36" s="27"/>
      <c r="EGG36" s="44"/>
      <c r="EGM36" s="45"/>
      <c r="EGN36" s="45"/>
      <c r="EGP36" s="27"/>
      <c r="EGU36" s="27"/>
      <c r="EGV36" s="27"/>
      <c r="EGW36" s="44"/>
      <c r="EHC36" s="45"/>
      <c r="EHD36" s="45"/>
      <c r="EHF36" s="27"/>
      <c r="EHK36" s="27"/>
      <c r="EHL36" s="27"/>
      <c r="EHM36" s="44"/>
      <c r="EHS36" s="45"/>
      <c r="EHT36" s="45"/>
      <c r="EHV36" s="27"/>
      <c r="EIA36" s="27"/>
      <c r="EIB36" s="27"/>
      <c r="EIC36" s="44"/>
      <c r="EII36" s="45"/>
      <c r="EIJ36" s="45"/>
      <c r="EIL36" s="27"/>
      <c r="EIQ36" s="27"/>
      <c r="EIR36" s="27"/>
      <c r="EIS36" s="44"/>
      <c r="EIY36" s="45"/>
      <c r="EIZ36" s="45"/>
      <c r="EJB36" s="27"/>
      <c r="EJG36" s="27"/>
      <c r="EJH36" s="27"/>
      <c r="EJI36" s="44"/>
      <c r="EJO36" s="45"/>
      <c r="EJP36" s="45"/>
      <c r="EJR36" s="27"/>
      <c r="EJW36" s="27"/>
      <c r="EJX36" s="27"/>
      <c r="EJY36" s="44"/>
      <c r="EKE36" s="45"/>
      <c r="EKF36" s="45"/>
      <c r="EKH36" s="27"/>
      <c r="EKM36" s="27"/>
      <c r="EKN36" s="27"/>
      <c r="EKO36" s="44"/>
      <c r="EKU36" s="45"/>
      <c r="EKV36" s="45"/>
      <c r="EKX36" s="27"/>
      <c r="ELC36" s="27"/>
      <c r="ELD36" s="27"/>
      <c r="ELE36" s="44"/>
      <c r="ELK36" s="45"/>
      <c r="ELL36" s="45"/>
      <c r="ELN36" s="27"/>
      <c r="ELS36" s="27"/>
      <c r="ELT36" s="27"/>
      <c r="ELU36" s="44"/>
      <c r="EMA36" s="45"/>
      <c r="EMB36" s="45"/>
      <c r="EMD36" s="27"/>
      <c r="EMI36" s="27"/>
      <c r="EMJ36" s="27"/>
      <c r="EMK36" s="44"/>
      <c r="EMQ36" s="45"/>
      <c r="EMR36" s="45"/>
      <c r="EMT36" s="27"/>
      <c r="EMY36" s="27"/>
      <c r="EMZ36" s="27"/>
      <c r="ENA36" s="44"/>
      <c r="ENG36" s="45"/>
      <c r="ENH36" s="45"/>
      <c r="ENJ36" s="27"/>
      <c r="ENO36" s="27"/>
      <c r="ENP36" s="27"/>
      <c r="ENQ36" s="44"/>
      <c r="ENW36" s="45"/>
      <c r="ENX36" s="45"/>
      <c r="ENZ36" s="27"/>
      <c r="EOE36" s="27"/>
      <c r="EOF36" s="27"/>
      <c r="EOG36" s="44"/>
      <c r="EOM36" s="45"/>
      <c r="EON36" s="45"/>
      <c r="EOP36" s="27"/>
      <c r="EOU36" s="27"/>
      <c r="EOV36" s="27"/>
      <c r="EOW36" s="44"/>
      <c r="EPC36" s="45"/>
      <c r="EPD36" s="45"/>
      <c r="EPF36" s="27"/>
      <c r="EPK36" s="27"/>
      <c r="EPL36" s="27"/>
      <c r="EPM36" s="44"/>
      <c r="EPS36" s="45"/>
      <c r="EPT36" s="45"/>
      <c r="EPV36" s="27"/>
      <c r="EQA36" s="27"/>
      <c r="EQB36" s="27"/>
      <c r="EQC36" s="44"/>
      <c r="EQI36" s="45"/>
      <c r="EQJ36" s="45"/>
      <c r="EQL36" s="27"/>
      <c r="EQQ36" s="27"/>
      <c r="EQR36" s="27"/>
      <c r="EQS36" s="44"/>
      <c r="EQY36" s="45"/>
      <c r="EQZ36" s="45"/>
      <c r="ERB36" s="27"/>
      <c r="ERG36" s="27"/>
      <c r="ERH36" s="27"/>
      <c r="ERI36" s="44"/>
      <c r="ERO36" s="45"/>
      <c r="ERP36" s="45"/>
      <c r="ERR36" s="27"/>
      <c r="ERW36" s="27"/>
      <c r="ERX36" s="27"/>
      <c r="ERY36" s="44"/>
      <c r="ESE36" s="45"/>
      <c r="ESF36" s="45"/>
      <c r="ESH36" s="27"/>
      <c r="ESM36" s="27"/>
      <c r="ESN36" s="27"/>
      <c r="ESO36" s="44"/>
      <c r="ESU36" s="45"/>
      <c r="ESV36" s="45"/>
      <c r="ESX36" s="27"/>
      <c r="ETC36" s="27"/>
      <c r="ETD36" s="27"/>
      <c r="ETE36" s="44"/>
      <c r="ETK36" s="45"/>
      <c r="ETL36" s="45"/>
      <c r="ETN36" s="27"/>
      <c r="ETS36" s="27"/>
      <c r="ETT36" s="27"/>
      <c r="ETU36" s="44"/>
      <c r="EUA36" s="45"/>
      <c r="EUB36" s="45"/>
      <c r="EUD36" s="27"/>
      <c r="EUI36" s="27"/>
      <c r="EUJ36" s="27"/>
      <c r="EUK36" s="44"/>
      <c r="EUQ36" s="45"/>
      <c r="EUR36" s="45"/>
      <c r="EUT36" s="27"/>
      <c r="EUY36" s="27"/>
      <c r="EUZ36" s="27"/>
      <c r="EVA36" s="44"/>
      <c r="EVG36" s="45"/>
      <c r="EVH36" s="45"/>
      <c r="EVJ36" s="27"/>
      <c r="EVO36" s="27"/>
      <c r="EVP36" s="27"/>
      <c r="EVQ36" s="44"/>
      <c r="EVW36" s="45"/>
      <c r="EVX36" s="45"/>
      <c r="EVZ36" s="27"/>
      <c r="EWE36" s="27"/>
      <c r="EWF36" s="27"/>
      <c r="EWG36" s="44"/>
      <c r="EWM36" s="45"/>
      <c r="EWN36" s="45"/>
      <c r="EWP36" s="27"/>
      <c r="EWU36" s="27"/>
      <c r="EWV36" s="27"/>
      <c r="EWW36" s="44"/>
      <c r="EXC36" s="45"/>
      <c r="EXD36" s="45"/>
      <c r="EXF36" s="27"/>
      <c r="EXK36" s="27"/>
      <c r="EXL36" s="27"/>
      <c r="EXM36" s="44"/>
      <c r="EXS36" s="45"/>
      <c r="EXT36" s="45"/>
      <c r="EXV36" s="27"/>
      <c r="EYA36" s="27"/>
      <c r="EYB36" s="27"/>
      <c r="EYC36" s="44"/>
      <c r="EYI36" s="45"/>
      <c r="EYJ36" s="45"/>
      <c r="EYL36" s="27"/>
      <c r="EYQ36" s="27"/>
      <c r="EYR36" s="27"/>
      <c r="EYS36" s="44"/>
      <c r="EYY36" s="45"/>
      <c r="EYZ36" s="45"/>
      <c r="EZB36" s="27"/>
      <c r="EZG36" s="27"/>
      <c r="EZH36" s="27"/>
      <c r="EZI36" s="44"/>
      <c r="EZO36" s="45"/>
      <c r="EZP36" s="45"/>
      <c r="EZR36" s="27"/>
      <c r="EZW36" s="27"/>
      <c r="EZX36" s="27"/>
      <c r="EZY36" s="44"/>
      <c r="FAE36" s="45"/>
      <c r="FAF36" s="45"/>
      <c r="FAH36" s="27"/>
      <c r="FAM36" s="27"/>
      <c r="FAN36" s="27"/>
      <c r="FAO36" s="44"/>
      <c r="FAU36" s="45"/>
      <c r="FAV36" s="45"/>
      <c r="FAX36" s="27"/>
      <c r="FBC36" s="27"/>
      <c r="FBD36" s="27"/>
      <c r="FBE36" s="44"/>
      <c r="FBK36" s="45"/>
      <c r="FBL36" s="45"/>
      <c r="FBN36" s="27"/>
      <c r="FBS36" s="27"/>
      <c r="FBT36" s="27"/>
      <c r="FBU36" s="44"/>
      <c r="FCA36" s="45"/>
      <c r="FCB36" s="45"/>
      <c r="FCD36" s="27"/>
      <c r="FCI36" s="27"/>
      <c r="FCJ36" s="27"/>
      <c r="FCK36" s="44"/>
      <c r="FCQ36" s="45"/>
      <c r="FCR36" s="45"/>
      <c r="FCT36" s="27"/>
      <c r="FCY36" s="27"/>
      <c r="FCZ36" s="27"/>
      <c r="FDA36" s="44"/>
      <c r="FDG36" s="45"/>
      <c r="FDH36" s="45"/>
      <c r="FDJ36" s="27"/>
      <c r="FDO36" s="27"/>
      <c r="FDP36" s="27"/>
      <c r="FDQ36" s="44"/>
      <c r="FDW36" s="45"/>
      <c r="FDX36" s="45"/>
      <c r="FDZ36" s="27"/>
      <c r="FEE36" s="27"/>
      <c r="FEF36" s="27"/>
      <c r="FEG36" s="44"/>
      <c r="FEM36" s="45"/>
      <c r="FEN36" s="45"/>
      <c r="FEP36" s="27"/>
      <c r="FEU36" s="27"/>
      <c r="FEV36" s="27"/>
      <c r="FEW36" s="44"/>
      <c r="FFC36" s="45"/>
      <c r="FFD36" s="45"/>
      <c r="FFF36" s="27"/>
      <c r="FFK36" s="27"/>
      <c r="FFL36" s="27"/>
      <c r="FFM36" s="44"/>
      <c r="FFS36" s="45"/>
      <c r="FFT36" s="45"/>
      <c r="FFV36" s="27"/>
      <c r="FGA36" s="27"/>
      <c r="FGB36" s="27"/>
      <c r="FGC36" s="44"/>
      <c r="FGI36" s="45"/>
      <c r="FGJ36" s="45"/>
      <c r="FGL36" s="27"/>
      <c r="FGQ36" s="27"/>
      <c r="FGR36" s="27"/>
      <c r="FGS36" s="44"/>
      <c r="FGY36" s="45"/>
      <c r="FGZ36" s="45"/>
      <c r="FHB36" s="27"/>
      <c r="FHG36" s="27"/>
      <c r="FHH36" s="27"/>
      <c r="FHI36" s="44"/>
      <c r="FHO36" s="45"/>
      <c r="FHP36" s="45"/>
      <c r="FHR36" s="27"/>
      <c r="FHW36" s="27"/>
      <c r="FHX36" s="27"/>
      <c r="FHY36" s="44"/>
      <c r="FIE36" s="45"/>
      <c r="FIF36" s="45"/>
      <c r="FIH36" s="27"/>
      <c r="FIM36" s="27"/>
      <c r="FIN36" s="27"/>
      <c r="FIO36" s="44"/>
      <c r="FIU36" s="45"/>
      <c r="FIV36" s="45"/>
      <c r="FIX36" s="27"/>
      <c r="FJC36" s="27"/>
      <c r="FJD36" s="27"/>
      <c r="FJE36" s="44"/>
      <c r="FJK36" s="45"/>
      <c r="FJL36" s="45"/>
      <c r="FJN36" s="27"/>
      <c r="FJS36" s="27"/>
      <c r="FJT36" s="27"/>
      <c r="FJU36" s="44"/>
      <c r="FKA36" s="45"/>
      <c r="FKB36" s="45"/>
      <c r="FKD36" s="27"/>
      <c r="FKI36" s="27"/>
      <c r="FKJ36" s="27"/>
      <c r="FKK36" s="44"/>
      <c r="FKQ36" s="45"/>
      <c r="FKR36" s="45"/>
      <c r="FKT36" s="27"/>
      <c r="FKY36" s="27"/>
      <c r="FKZ36" s="27"/>
      <c r="FLA36" s="44"/>
      <c r="FLG36" s="45"/>
      <c r="FLH36" s="45"/>
      <c r="FLJ36" s="27"/>
      <c r="FLO36" s="27"/>
      <c r="FLP36" s="27"/>
      <c r="FLQ36" s="44"/>
      <c r="FLW36" s="45"/>
      <c r="FLX36" s="45"/>
      <c r="FLZ36" s="27"/>
      <c r="FME36" s="27"/>
      <c r="FMF36" s="27"/>
      <c r="FMG36" s="44"/>
      <c r="FMM36" s="45"/>
      <c r="FMN36" s="45"/>
      <c r="FMP36" s="27"/>
      <c r="FMU36" s="27"/>
      <c r="FMV36" s="27"/>
      <c r="FMW36" s="44"/>
      <c r="FNC36" s="45"/>
      <c r="FND36" s="45"/>
      <c r="FNF36" s="27"/>
      <c r="FNK36" s="27"/>
      <c r="FNL36" s="27"/>
      <c r="FNM36" s="44"/>
      <c r="FNS36" s="45"/>
      <c r="FNT36" s="45"/>
      <c r="FNV36" s="27"/>
      <c r="FOA36" s="27"/>
      <c r="FOB36" s="27"/>
      <c r="FOC36" s="44"/>
      <c r="FOI36" s="45"/>
      <c r="FOJ36" s="45"/>
      <c r="FOL36" s="27"/>
      <c r="FOQ36" s="27"/>
      <c r="FOR36" s="27"/>
      <c r="FOS36" s="44"/>
      <c r="FOY36" s="45"/>
      <c r="FOZ36" s="45"/>
      <c r="FPB36" s="27"/>
      <c r="FPG36" s="27"/>
      <c r="FPH36" s="27"/>
      <c r="FPI36" s="44"/>
      <c r="FPO36" s="45"/>
      <c r="FPP36" s="45"/>
      <c r="FPR36" s="27"/>
      <c r="FPW36" s="27"/>
      <c r="FPX36" s="27"/>
      <c r="FPY36" s="44"/>
      <c r="FQE36" s="45"/>
      <c r="FQF36" s="45"/>
      <c r="FQH36" s="27"/>
      <c r="FQM36" s="27"/>
      <c r="FQN36" s="27"/>
      <c r="FQO36" s="44"/>
      <c r="FQU36" s="45"/>
      <c r="FQV36" s="45"/>
      <c r="FQX36" s="27"/>
      <c r="FRC36" s="27"/>
      <c r="FRD36" s="27"/>
      <c r="FRE36" s="44"/>
      <c r="FRK36" s="45"/>
      <c r="FRL36" s="45"/>
      <c r="FRN36" s="27"/>
      <c r="FRS36" s="27"/>
      <c r="FRT36" s="27"/>
      <c r="FRU36" s="44"/>
      <c r="FSA36" s="45"/>
      <c r="FSB36" s="45"/>
      <c r="FSD36" s="27"/>
      <c r="FSI36" s="27"/>
      <c r="FSJ36" s="27"/>
      <c r="FSK36" s="44"/>
      <c r="FSQ36" s="45"/>
      <c r="FSR36" s="45"/>
      <c r="FST36" s="27"/>
      <c r="FSY36" s="27"/>
      <c r="FSZ36" s="27"/>
      <c r="FTA36" s="44"/>
      <c r="FTG36" s="45"/>
      <c r="FTH36" s="45"/>
      <c r="FTJ36" s="27"/>
      <c r="FTO36" s="27"/>
      <c r="FTP36" s="27"/>
      <c r="FTQ36" s="44"/>
      <c r="FTW36" s="45"/>
      <c r="FTX36" s="45"/>
      <c r="FTZ36" s="27"/>
      <c r="FUE36" s="27"/>
      <c r="FUF36" s="27"/>
      <c r="FUG36" s="44"/>
      <c r="FUM36" s="45"/>
      <c r="FUN36" s="45"/>
      <c r="FUP36" s="27"/>
      <c r="FUU36" s="27"/>
      <c r="FUV36" s="27"/>
      <c r="FUW36" s="44"/>
      <c r="FVC36" s="45"/>
      <c r="FVD36" s="45"/>
      <c r="FVF36" s="27"/>
      <c r="FVK36" s="27"/>
      <c r="FVL36" s="27"/>
      <c r="FVM36" s="44"/>
      <c r="FVS36" s="45"/>
      <c r="FVT36" s="45"/>
      <c r="FVV36" s="27"/>
      <c r="FWA36" s="27"/>
      <c r="FWB36" s="27"/>
      <c r="FWC36" s="44"/>
      <c r="FWI36" s="45"/>
      <c r="FWJ36" s="45"/>
      <c r="FWL36" s="27"/>
      <c r="FWQ36" s="27"/>
      <c r="FWR36" s="27"/>
      <c r="FWS36" s="44"/>
      <c r="FWY36" s="45"/>
      <c r="FWZ36" s="45"/>
      <c r="FXB36" s="27"/>
      <c r="FXG36" s="27"/>
      <c r="FXH36" s="27"/>
      <c r="FXI36" s="44"/>
      <c r="FXO36" s="45"/>
      <c r="FXP36" s="45"/>
      <c r="FXR36" s="27"/>
      <c r="FXW36" s="27"/>
      <c r="FXX36" s="27"/>
      <c r="FXY36" s="44"/>
      <c r="FYE36" s="45"/>
      <c r="FYF36" s="45"/>
      <c r="FYH36" s="27"/>
      <c r="FYM36" s="27"/>
      <c r="FYN36" s="27"/>
      <c r="FYO36" s="44"/>
      <c r="FYU36" s="45"/>
      <c r="FYV36" s="45"/>
      <c r="FYX36" s="27"/>
      <c r="FZC36" s="27"/>
      <c r="FZD36" s="27"/>
      <c r="FZE36" s="44"/>
      <c r="FZK36" s="45"/>
      <c r="FZL36" s="45"/>
      <c r="FZN36" s="27"/>
      <c r="FZS36" s="27"/>
      <c r="FZT36" s="27"/>
      <c r="FZU36" s="44"/>
      <c r="GAA36" s="45"/>
      <c r="GAB36" s="45"/>
      <c r="GAD36" s="27"/>
      <c r="GAI36" s="27"/>
      <c r="GAJ36" s="27"/>
      <c r="GAK36" s="44"/>
      <c r="GAQ36" s="45"/>
      <c r="GAR36" s="45"/>
      <c r="GAT36" s="27"/>
      <c r="GAY36" s="27"/>
      <c r="GAZ36" s="27"/>
      <c r="GBA36" s="44"/>
      <c r="GBG36" s="45"/>
      <c r="GBH36" s="45"/>
      <c r="GBJ36" s="27"/>
      <c r="GBO36" s="27"/>
      <c r="GBP36" s="27"/>
      <c r="GBQ36" s="44"/>
      <c r="GBW36" s="45"/>
      <c r="GBX36" s="45"/>
      <c r="GBZ36" s="27"/>
      <c r="GCE36" s="27"/>
      <c r="GCF36" s="27"/>
      <c r="GCG36" s="44"/>
      <c r="GCM36" s="45"/>
      <c r="GCN36" s="45"/>
      <c r="GCP36" s="27"/>
      <c r="GCU36" s="27"/>
      <c r="GCV36" s="27"/>
      <c r="GCW36" s="44"/>
      <c r="GDC36" s="45"/>
      <c r="GDD36" s="45"/>
      <c r="GDF36" s="27"/>
      <c r="GDK36" s="27"/>
      <c r="GDL36" s="27"/>
      <c r="GDM36" s="44"/>
      <c r="GDS36" s="45"/>
      <c r="GDT36" s="45"/>
      <c r="GDV36" s="27"/>
      <c r="GEA36" s="27"/>
      <c r="GEB36" s="27"/>
      <c r="GEC36" s="44"/>
      <c r="GEI36" s="45"/>
      <c r="GEJ36" s="45"/>
      <c r="GEL36" s="27"/>
      <c r="GEQ36" s="27"/>
      <c r="GER36" s="27"/>
      <c r="GES36" s="44"/>
      <c r="GEY36" s="45"/>
      <c r="GEZ36" s="45"/>
      <c r="GFB36" s="27"/>
      <c r="GFG36" s="27"/>
      <c r="GFH36" s="27"/>
      <c r="GFI36" s="44"/>
      <c r="GFO36" s="45"/>
      <c r="GFP36" s="45"/>
      <c r="GFR36" s="27"/>
      <c r="GFW36" s="27"/>
      <c r="GFX36" s="27"/>
      <c r="GFY36" s="44"/>
      <c r="GGE36" s="45"/>
      <c r="GGF36" s="45"/>
      <c r="GGH36" s="27"/>
      <c r="GGM36" s="27"/>
      <c r="GGN36" s="27"/>
      <c r="GGO36" s="44"/>
      <c r="GGU36" s="45"/>
      <c r="GGV36" s="45"/>
      <c r="GGX36" s="27"/>
      <c r="GHC36" s="27"/>
      <c r="GHD36" s="27"/>
      <c r="GHE36" s="44"/>
      <c r="GHK36" s="45"/>
      <c r="GHL36" s="45"/>
      <c r="GHN36" s="27"/>
      <c r="GHS36" s="27"/>
      <c r="GHT36" s="27"/>
      <c r="GHU36" s="44"/>
      <c r="GIA36" s="45"/>
      <c r="GIB36" s="45"/>
      <c r="GID36" s="27"/>
      <c r="GII36" s="27"/>
      <c r="GIJ36" s="27"/>
      <c r="GIK36" s="44"/>
      <c r="GIQ36" s="45"/>
      <c r="GIR36" s="45"/>
      <c r="GIT36" s="27"/>
      <c r="GIY36" s="27"/>
      <c r="GIZ36" s="27"/>
      <c r="GJA36" s="44"/>
      <c r="GJG36" s="45"/>
      <c r="GJH36" s="45"/>
      <c r="GJJ36" s="27"/>
      <c r="GJO36" s="27"/>
      <c r="GJP36" s="27"/>
      <c r="GJQ36" s="44"/>
      <c r="GJW36" s="45"/>
      <c r="GJX36" s="45"/>
      <c r="GJZ36" s="27"/>
      <c r="GKE36" s="27"/>
      <c r="GKF36" s="27"/>
      <c r="GKG36" s="44"/>
      <c r="GKM36" s="45"/>
      <c r="GKN36" s="45"/>
      <c r="GKP36" s="27"/>
      <c r="GKU36" s="27"/>
      <c r="GKV36" s="27"/>
      <c r="GKW36" s="44"/>
      <c r="GLC36" s="45"/>
      <c r="GLD36" s="45"/>
      <c r="GLF36" s="27"/>
      <c r="GLK36" s="27"/>
      <c r="GLL36" s="27"/>
      <c r="GLM36" s="44"/>
      <c r="GLS36" s="45"/>
      <c r="GLT36" s="45"/>
      <c r="GLV36" s="27"/>
      <c r="GMA36" s="27"/>
      <c r="GMB36" s="27"/>
      <c r="GMC36" s="44"/>
      <c r="GMI36" s="45"/>
      <c r="GMJ36" s="45"/>
      <c r="GML36" s="27"/>
      <c r="GMQ36" s="27"/>
      <c r="GMR36" s="27"/>
      <c r="GMS36" s="44"/>
      <c r="GMY36" s="45"/>
      <c r="GMZ36" s="45"/>
      <c r="GNB36" s="27"/>
      <c r="GNG36" s="27"/>
      <c r="GNH36" s="27"/>
      <c r="GNI36" s="44"/>
      <c r="GNO36" s="45"/>
      <c r="GNP36" s="45"/>
      <c r="GNR36" s="27"/>
      <c r="GNW36" s="27"/>
      <c r="GNX36" s="27"/>
      <c r="GNY36" s="44"/>
      <c r="GOE36" s="45"/>
      <c r="GOF36" s="45"/>
      <c r="GOH36" s="27"/>
      <c r="GOM36" s="27"/>
      <c r="GON36" s="27"/>
      <c r="GOO36" s="44"/>
      <c r="GOU36" s="45"/>
      <c r="GOV36" s="45"/>
      <c r="GOX36" s="27"/>
      <c r="GPC36" s="27"/>
      <c r="GPD36" s="27"/>
      <c r="GPE36" s="44"/>
      <c r="GPK36" s="45"/>
      <c r="GPL36" s="45"/>
      <c r="GPN36" s="27"/>
      <c r="GPS36" s="27"/>
      <c r="GPT36" s="27"/>
      <c r="GPU36" s="44"/>
      <c r="GQA36" s="45"/>
      <c r="GQB36" s="45"/>
      <c r="GQD36" s="27"/>
      <c r="GQI36" s="27"/>
      <c r="GQJ36" s="27"/>
      <c r="GQK36" s="44"/>
      <c r="GQQ36" s="45"/>
      <c r="GQR36" s="45"/>
      <c r="GQT36" s="27"/>
      <c r="GQY36" s="27"/>
      <c r="GQZ36" s="27"/>
      <c r="GRA36" s="44"/>
      <c r="GRG36" s="45"/>
      <c r="GRH36" s="45"/>
      <c r="GRJ36" s="27"/>
      <c r="GRO36" s="27"/>
      <c r="GRP36" s="27"/>
      <c r="GRQ36" s="44"/>
      <c r="GRW36" s="45"/>
      <c r="GRX36" s="45"/>
      <c r="GRZ36" s="27"/>
      <c r="GSE36" s="27"/>
      <c r="GSF36" s="27"/>
      <c r="GSG36" s="44"/>
      <c r="GSM36" s="45"/>
      <c r="GSN36" s="45"/>
      <c r="GSP36" s="27"/>
      <c r="GSU36" s="27"/>
      <c r="GSV36" s="27"/>
      <c r="GSW36" s="44"/>
      <c r="GTC36" s="45"/>
      <c r="GTD36" s="45"/>
      <c r="GTF36" s="27"/>
      <c r="GTK36" s="27"/>
      <c r="GTL36" s="27"/>
      <c r="GTM36" s="44"/>
      <c r="GTS36" s="45"/>
      <c r="GTT36" s="45"/>
      <c r="GTV36" s="27"/>
      <c r="GUA36" s="27"/>
      <c r="GUB36" s="27"/>
      <c r="GUC36" s="44"/>
      <c r="GUI36" s="45"/>
      <c r="GUJ36" s="45"/>
      <c r="GUL36" s="27"/>
      <c r="GUQ36" s="27"/>
      <c r="GUR36" s="27"/>
      <c r="GUS36" s="44"/>
      <c r="GUY36" s="45"/>
      <c r="GUZ36" s="45"/>
      <c r="GVB36" s="27"/>
      <c r="GVG36" s="27"/>
      <c r="GVH36" s="27"/>
      <c r="GVI36" s="44"/>
      <c r="GVO36" s="45"/>
      <c r="GVP36" s="45"/>
      <c r="GVR36" s="27"/>
      <c r="GVW36" s="27"/>
      <c r="GVX36" s="27"/>
      <c r="GVY36" s="44"/>
      <c r="GWE36" s="45"/>
      <c r="GWF36" s="45"/>
      <c r="GWH36" s="27"/>
      <c r="GWM36" s="27"/>
      <c r="GWN36" s="27"/>
      <c r="GWO36" s="44"/>
      <c r="GWU36" s="45"/>
      <c r="GWV36" s="45"/>
      <c r="GWX36" s="27"/>
      <c r="GXC36" s="27"/>
      <c r="GXD36" s="27"/>
      <c r="GXE36" s="44"/>
      <c r="GXK36" s="45"/>
      <c r="GXL36" s="45"/>
      <c r="GXN36" s="27"/>
      <c r="GXS36" s="27"/>
      <c r="GXT36" s="27"/>
      <c r="GXU36" s="44"/>
      <c r="GYA36" s="45"/>
      <c r="GYB36" s="45"/>
      <c r="GYD36" s="27"/>
      <c r="GYI36" s="27"/>
      <c r="GYJ36" s="27"/>
      <c r="GYK36" s="44"/>
      <c r="GYQ36" s="45"/>
      <c r="GYR36" s="45"/>
      <c r="GYT36" s="27"/>
      <c r="GYY36" s="27"/>
      <c r="GYZ36" s="27"/>
      <c r="GZA36" s="44"/>
      <c r="GZG36" s="45"/>
      <c r="GZH36" s="45"/>
      <c r="GZJ36" s="27"/>
      <c r="GZO36" s="27"/>
      <c r="GZP36" s="27"/>
      <c r="GZQ36" s="44"/>
      <c r="GZW36" s="45"/>
      <c r="GZX36" s="45"/>
      <c r="GZZ36" s="27"/>
      <c r="HAE36" s="27"/>
      <c r="HAF36" s="27"/>
      <c r="HAG36" s="44"/>
      <c r="HAM36" s="45"/>
      <c r="HAN36" s="45"/>
      <c r="HAP36" s="27"/>
      <c r="HAU36" s="27"/>
      <c r="HAV36" s="27"/>
      <c r="HAW36" s="44"/>
      <c r="HBC36" s="45"/>
      <c r="HBD36" s="45"/>
      <c r="HBF36" s="27"/>
      <c r="HBK36" s="27"/>
      <c r="HBL36" s="27"/>
      <c r="HBM36" s="44"/>
      <c r="HBS36" s="45"/>
      <c r="HBT36" s="45"/>
      <c r="HBV36" s="27"/>
      <c r="HCA36" s="27"/>
      <c r="HCB36" s="27"/>
      <c r="HCC36" s="44"/>
      <c r="HCI36" s="45"/>
      <c r="HCJ36" s="45"/>
      <c r="HCL36" s="27"/>
      <c r="HCQ36" s="27"/>
      <c r="HCR36" s="27"/>
      <c r="HCS36" s="44"/>
      <c r="HCY36" s="45"/>
      <c r="HCZ36" s="45"/>
      <c r="HDB36" s="27"/>
      <c r="HDG36" s="27"/>
      <c r="HDH36" s="27"/>
      <c r="HDI36" s="44"/>
      <c r="HDO36" s="45"/>
      <c r="HDP36" s="45"/>
      <c r="HDR36" s="27"/>
      <c r="HDW36" s="27"/>
      <c r="HDX36" s="27"/>
      <c r="HDY36" s="44"/>
      <c r="HEE36" s="45"/>
      <c r="HEF36" s="45"/>
      <c r="HEH36" s="27"/>
      <c r="HEM36" s="27"/>
      <c r="HEN36" s="27"/>
      <c r="HEO36" s="44"/>
      <c r="HEU36" s="45"/>
      <c r="HEV36" s="45"/>
      <c r="HEX36" s="27"/>
      <c r="HFC36" s="27"/>
      <c r="HFD36" s="27"/>
      <c r="HFE36" s="44"/>
      <c r="HFK36" s="45"/>
      <c r="HFL36" s="45"/>
      <c r="HFN36" s="27"/>
      <c r="HFS36" s="27"/>
      <c r="HFT36" s="27"/>
      <c r="HFU36" s="44"/>
      <c r="HGA36" s="45"/>
      <c r="HGB36" s="45"/>
      <c r="HGD36" s="27"/>
      <c r="HGI36" s="27"/>
      <c r="HGJ36" s="27"/>
      <c r="HGK36" s="44"/>
      <c r="HGQ36" s="45"/>
      <c r="HGR36" s="45"/>
      <c r="HGT36" s="27"/>
      <c r="HGY36" s="27"/>
      <c r="HGZ36" s="27"/>
      <c r="HHA36" s="44"/>
      <c r="HHG36" s="45"/>
      <c r="HHH36" s="45"/>
      <c r="HHJ36" s="27"/>
      <c r="HHO36" s="27"/>
      <c r="HHP36" s="27"/>
      <c r="HHQ36" s="44"/>
      <c r="HHW36" s="45"/>
      <c r="HHX36" s="45"/>
      <c r="HHZ36" s="27"/>
      <c r="HIE36" s="27"/>
      <c r="HIF36" s="27"/>
      <c r="HIG36" s="44"/>
      <c r="HIM36" s="45"/>
      <c r="HIN36" s="45"/>
      <c r="HIP36" s="27"/>
      <c r="HIU36" s="27"/>
      <c r="HIV36" s="27"/>
      <c r="HIW36" s="44"/>
      <c r="HJC36" s="45"/>
      <c r="HJD36" s="45"/>
      <c r="HJF36" s="27"/>
      <c r="HJK36" s="27"/>
      <c r="HJL36" s="27"/>
      <c r="HJM36" s="44"/>
      <c r="HJS36" s="45"/>
      <c r="HJT36" s="45"/>
      <c r="HJV36" s="27"/>
      <c r="HKA36" s="27"/>
      <c r="HKB36" s="27"/>
      <c r="HKC36" s="44"/>
      <c r="HKI36" s="45"/>
      <c r="HKJ36" s="45"/>
      <c r="HKL36" s="27"/>
      <c r="HKQ36" s="27"/>
      <c r="HKR36" s="27"/>
      <c r="HKS36" s="44"/>
      <c r="HKY36" s="45"/>
      <c r="HKZ36" s="45"/>
      <c r="HLB36" s="27"/>
      <c r="HLG36" s="27"/>
      <c r="HLH36" s="27"/>
      <c r="HLI36" s="44"/>
      <c r="HLO36" s="45"/>
      <c r="HLP36" s="45"/>
      <c r="HLR36" s="27"/>
      <c r="HLW36" s="27"/>
      <c r="HLX36" s="27"/>
      <c r="HLY36" s="44"/>
      <c r="HME36" s="45"/>
      <c r="HMF36" s="45"/>
      <c r="HMH36" s="27"/>
      <c r="HMM36" s="27"/>
      <c r="HMN36" s="27"/>
      <c r="HMO36" s="44"/>
      <c r="HMU36" s="45"/>
      <c r="HMV36" s="45"/>
      <c r="HMX36" s="27"/>
      <c r="HNC36" s="27"/>
      <c r="HND36" s="27"/>
      <c r="HNE36" s="44"/>
      <c r="HNK36" s="45"/>
      <c r="HNL36" s="45"/>
      <c r="HNN36" s="27"/>
      <c r="HNS36" s="27"/>
      <c r="HNT36" s="27"/>
      <c r="HNU36" s="44"/>
      <c r="HOA36" s="45"/>
      <c r="HOB36" s="45"/>
      <c r="HOD36" s="27"/>
      <c r="HOI36" s="27"/>
      <c r="HOJ36" s="27"/>
      <c r="HOK36" s="44"/>
      <c r="HOQ36" s="45"/>
      <c r="HOR36" s="45"/>
      <c r="HOT36" s="27"/>
      <c r="HOY36" s="27"/>
      <c r="HOZ36" s="27"/>
      <c r="HPA36" s="44"/>
      <c r="HPG36" s="45"/>
      <c r="HPH36" s="45"/>
      <c r="HPJ36" s="27"/>
      <c r="HPO36" s="27"/>
      <c r="HPP36" s="27"/>
      <c r="HPQ36" s="44"/>
      <c r="HPW36" s="45"/>
      <c r="HPX36" s="45"/>
      <c r="HPZ36" s="27"/>
      <c r="HQE36" s="27"/>
      <c r="HQF36" s="27"/>
      <c r="HQG36" s="44"/>
      <c r="HQM36" s="45"/>
      <c r="HQN36" s="45"/>
      <c r="HQP36" s="27"/>
      <c r="HQU36" s="27"/>
      <c r="HQV36" s="27"/>
      <c r="HQW36" s="44"/>
      <c r="HRC36" s="45"/>
      <c r="HRD36" s="45"/>
      <c r="HRF36" s="27"/>
      <c r="HRK36" s="27"/>
      <c r="HRL36" s="27"/>
      <c r="HRM36" s="44"/>
      <c r="HRS36" s="45"/>
      <c r="HRT36" s="45"/>
      <c r="HRV36" s="27"/>
      <c r="HSA36" s="27"/>
      <c r="HSB36" s="27"/>
      <c r="HSC36" s="44"/>
      <c r="HSI36" s="45"/>
      <c r="HSJ36" s="45"/>
      <c r="HSL36" s="27"/>
      <c r="HSQ36" s="27"/>
      <c r="HSR36" s="27"/>
      <c r="HSS36" s="44"/>
      <c r="HSY36" s="45"/>
      <c r="HSZ36" s="45"/>
      <c r="HTB36" s="27"/>
      <c r="HTG36" s="27"/>
      <c r="HTH36" s="27"/>
      <c r="HTI36" s="44"/>
      <c r="HTO36" s="45"/>
      <c r="HTP36" s="45"/>
      <c r="HTR36" s="27"/>
      <c r="HTW36" s="27"/>
      <c r="HTX36" s="27"/>
      <c r="HTY36" s="44"/>
      <c r="HUE36" s="45"/>
      <c r="HUF36" s="45"/>
      <c r="HUH36" s="27"/>
      <c r="HUM36" s="27"/>
      <c r="HUN36" s="27"/>
      <c r="HUO36" s="44"/>
      <c r="HUU36" s="45"/>
      <c r="HUV36" s="45"/>
      <c r="HUX36" s="27"/>
      <c r="HVC36" s="27"/>
      <c r="HVD36" s="27"/>
      <c r="HVE36" s="44"/>
      <c r="HVK36" s="45"/>
      <c r="HVL36" s="45"/>
      <c r="HVN36" s="27"/>
      <c r="HVS36" s="27"/>
      <c r="HVT36" s="27"/>
      <c r="HVU36" s="44"/>
      <c r="HWA36" s="45"/>
      <c r="HWB36" s="45"/>
      <c r="HWD36" s="27"/>
      <c r="HWI36" s="27"/>
      <c r="HWJ36" s="27"/>
      <c r="HWK36" s="44"/>
      <c r="HWQ36" s="45"/>
      <c r="HWR36" s="45"/>
      <c r="HWT36" s="27"/>
      <c r="HWY36" s="27"/>
      <c r="HWZ36" s="27"/>
      <c r="HXA36" s="44"/>
      <c r="HXG36" s="45"/>
      <c r="HXH36" s="45"/>
      <c r="HXJ36" s="27"/>
      <c r="HXO36" s="27"/>
      <c r="HXP36" s="27"/>
      <c r="HXQ36" s="44"/>
      <c r="HXW36" s="45"/>
      <c r="HXX36" s="45"/>
      <c r="HXZ36" s="27"/>
      <c r="HYE36" s="27"/>
      <c r="HYF36" s="27"/>
      <c r="HYG36" s="44"/>
      <c r="HYM36" s="45"/>
      <c r="HYN36" s="45"/>
      <c r="HYP36" s="27"/>
      <c r="HYU36" s="27"/>
      <c r="HYV36" s="27"/>
      <c r="HYW36" s="44"/>
      <c r="HZC36" s="45"/>
      <c r="HZD36" s="45"/>
      <c r="HZF36" s="27"/>
      <c r="HZK36" s="27"/>
      <c r="HZL36" s="27"/>
      <c r="HZM36" s="44"/>
      <c r="HZS36" s="45"/>
      <c r="HZT36" s="45"/>
      <c r="HZV36" s="27"/>
      <c r="IAA36" s="27"/>
      <c r="IAB36" s="27"/>
      <c r="IAC36" s="44"/>
      <c r="IAI36" s="45"/>
      <c r="IAJ36" s="45"/>
      <c r="IAL36" s="27"/>
      <c r="IAQ36" s="27"/>
      <c r="IAR36" s="27"/>
      <c r="IAS36" s="44"/>
      <c r="IAY36" s="45"/>
      <c r="IAZ36" s="45"/>
      <c r="IBB36" s="27"/>
      <c r="IBG36" s="27"/>
      <c r="IBH36" s="27"/>
      <c r="IBI36" s="44"/>
      <c r="IBO36" s="45"/>
      <c r="IBP36" s="45"/>
      <c r="IBR36" s="27"/>
      <c r="IBW36" s="27"/>
      <c r="IBX36" s="27"/>
      <c r="IBY36" s="44"/>
      <c r="ICE36" s="45"/>
      <c r="ICF36" s="45"/>
      <c r="ICH36" s="27"/>
      <c r="ICM36" s="27"/>
      <c r="ICN36" s="27"/>
      <c r="ICO36" s="44"/>
      <c r="ICU36" s="45"/>
      <c r="ICV36" s="45"/>
      <c r="ICX36" s="27"/>
      <c r="IDC36" s="27"/>
      <c r="IDD36" s="27"/>
      <c r="IDE36" s="44"/>
      <c r="IDK36" s="45"/>
      <c r="IDL36" s="45"/>
      <c r="IDN36" s="27"/>
      <c r="IDS36" s="27"/>
      <c r="IDT36" s="27"/>
      <c r="IDU36" s="44"/>
      <c r="IEA36" s="45"/>
      <c r="IEB36" s="45"/>
      <c r="IED36" s="27"/>
      <c r="IEI36" s="27"/>
      <c r="IEJ36" s="27"/>
      <c r="IEK36" s="44"/>
      <c r="IEQ36" s="45"/>
      <c r="IER36" s="45"/>
      <c r="IET36" s="27"/>
      <c r="IEY36" s="27"/>
      <c r="IEZ36" s="27"/>
      <c r="IFA36" s="44"/>
      <c r="IFG36" s="45"/>
      <c r="IFH36" s="45"/>
      <c r="IFJ36" s="27"/>
      <c r="IFO36" s="27"/>
      <c r="IFP36" s="27"/>
      <c r="IFQ36" s="44"/>
      <c r="IFW36" s="45"/>
      <c r="IFX36" s="45"/>
      <c r="IFZ36" s="27"/>
      <c r="IGE36" s="27"/>
      <c r="IGF36" s="27"/>
      <c r="IGG36" s="44"/>
      <c r="IGM36" s="45"/>
      <c r="IGN36" s="45"/>
      <c r="IGP36" s="27"/>
      <c r="IGU36" s="27"/>
      <c r="IGV36" s="27"/>
      <c r="IGW36" s="44"/>
      <c r="IHC36" s="45"/>
      <c r="IHD36" s="45"/>
      <c r="IHF36" s="27"/>
      <c r="IHK36" s="27"/>
      <c r="IHL36" s="27"/>
      <c r="IHM36" s="44"/>
      <c r="IHS36" s="45"/>
      <c r="IHT36" s="45"/>
      <c r="IHV36" s="27"/>
      <c r="IIA36" s="27"/>
      <c r="IIB36" s="27"/>
      <c r="IIC36" s="44"/>
      <c r="III36" s="45"/>
      <c r="IIJ36" s="45"/>
      <c r="IIL36" s="27"/>
      <c r="IIQ36" s="27"/>
      <c r="IIR36" s="27"/>
      <c r="IIS36" s="44"/>
      <c r="IIY36" s="45"/>
      <c r="IIZ36" s="45"/>
      <c r="IJB36" s="27"/>
      <c r="IJG36" s="27"/>
      <c r="IJH36" s="27"/>
      <c r="IJI36" s="44"/>
      <c r="IJO36" s="45"/>
      <c r="IJP36" s="45"/>
      <c r="IJR36" s="27"/>
      <c r="IJW36" s="27"/>
      <c r="IJX36" s="27"/>
      <c r="IJY36" s="44"/>
      <c r="IKE36" s="45"/>
      <c r="IKF36" s="45"/>
      <c r="IKH36" s="27"/>
      <c r="IKM36" s="27"/>
      <c r="IKN36" s="27"/>
      <c r="IKO36" s="44"/>
      <c r="IKU36" s="45"/>
      <c r="IKV36" s="45"/>
      <c r="IKX36" s="27"/>
      <c r="ILC36" s="27"/>
      <c r="ILD36" s="27"/>
      <c r="ILE36" s="44"/>
      <c r="ILK36" s="45"/>
      <c r="ILL36" s="45"/>
      <c r="ILN36" s="27"/>
      <c r="ILS36" s="27"/>
      <c r="ILT36" s="27"/>
      <c r="ILU36" s="44"/>
      <c r="IMA36" s="45"/>
      <c r="IMB36" s="45"/>
      <c r="IMD36" s="27"/>
      <c r="IMI36" s="27"/>
      <c r="IMJ36" s="27"/>
      <c r="IMK36" s="44"/>
      <c r="IMQ36" s="45"/>
      <c r="IMR36" s="45"/>
      <c r="IMT36" s="27"/>
      <c r="IMY36" s="27"/>
      <c r="IMZ36" s="27"/>
      <c r="INA36" s="44"/>
      <c r="ING36" s="45"/>
      <c r="INH36" s="45"/>
      <c r="INJ36" s="27"/>
      <c r="INO36" s="27"/>
      <c r="INP36" s="27"/>
      <c r="INQ36" s="44"/>
      <c r="INW36" s="45"/>
      <c r="INX36" s="45"/>
      <c r="INZ36" s="27"/>
      <c r="IOE36" s="27"/>
      <c r="IOF36" s="27"/>
      <c r="IOG36" s="44"/>
      <c r="IOM36" s="45"/>
      <c r="ION36" s="45"/>
      <c r="IOP36" s="27"/>
      <c r="IOU36" s="27"/>
      <c r="IOV36" s="27"/>
      <c r="IOW36" s="44"/>
      <c r="IPC36" s="45"/>
      <c r="IPD36" s="45"/>
      <c r="IPF36" s="27"/>
      <c r="IPK36" s="27"/>
      <c r="IPL36" s="27"/>
      <c r="IPM36" s="44"/>
      <c r="IPS36" s="45"/>
      <c r="IPT36" s="45"/>
      <c r="IPV36" s="27"/>
      <c r="IQA36" s="27"/>
      <c r="IQB36" s="27"/>
      <c r="IQC36" s="44"/>
      <c r="IQI36" s="45"/>
      <c r="IQJ36" s="45"/>
      <c r="IQL36" s="27"/>
      <c r="IQQ36" s="27"/>
      <c r="IQR36" s="27"/>
      <c r="IQS36" s="44"/>
      <c r="IQY36" s="45"/>
      <c r="IQZ36" s="45"/>
      <c r="IRB36" s="27"/>
      <c r="IRG36" s="27"/>
      <c r="IRH36" s="27"/>
      <c r="IRI36" s="44"/>
      <c r="IRO36" s="45"/>
      <c r="IRP36" s="45"/>
      <c r="IRR36" s="27"/>
      <c r="IRW36" s="27"/>
      <c r="IRX36" s="27"/>
      <c r="IRY36" s="44"/>
      <c r="ISE36" s="45"/>
      <c r="ISF36" s="45"/>
      <c r="ISH36" s="27"/>
      <c r="ISM36" s="27"/>
      <c r="ISN36" s="27"/>
      <c r="ISO36" s="44"/>
      <c r="ISU36" s="45"/>
      <c r="ISV36" s="45"/>
      <c r="ISX36" s="27"/>
      <c r="ITC36" s="27"/>
      <c r="ITD36" s="27"/>
      <c r="ITE36" s="44"/>
      <c r="ITK36" s="45"/>
      <c r="ITL36" s="45"/>
      <c r="ITN36" s="27"/>
      <c r="ITS36" s="27"/>
      <c r="ITT36" s="27"/>
      <c r="ITU36" s="44"/>
      <c r="IUA36" s="45"/>
      <c r="IUB36" s="45"/>
      <c r="IUD36" s="27"/>
      <c r="IUI36" s="27"/>
      <c r="IUJ36" s="27"/>
      <c r="IUK36" s="44"/>
      <c r="IUQ36" s="45"/>
      <c r="IUR36" s="45"/>
      <c r="IUT36" s="27"/>
      <c r="IUY36" s="27"/>
      <c r="IUZ36" s="27"/>
      <c r="IVA36" s="44"/>
      <c r="IVG36" s="45"/>
      <c r="IVH36" s="45"/>
      <c r="IVJ36" s="27"/>
      <c r="IVO36" s="27"/>
      <c r="IVP36" s="27"/>
      <c r="IVQ36" s="44"/>
      <c r="IVW36" s="45"/>
      <c r="IVX36" s="45"/>
      <c r="IVZ36" s="27"/>
      <c r="IWE36" s="27"/>
      <c r="IWF36" s="27"/>
      <c r="IWG36" s="44"/>
      <c r="IWM36" s="45"/>
      <c r="IWN36" s="45"/>
      <c r="IWP36" s="27"/>
      <c r="IWU36" s="27"/>
      <c r="IWV36" s="27"/>
      <c r="IWW36" s="44"/>
      <c r="IXC36" s="45"/>
      <c r="IXD36" s="45"/>
      <c r="IXF36" s="27"/>
      <c r="IXK36" s="27"/>
      <c r="IXL36" s="27"/>
      <c r="IXM36" s="44"/>
      <c r="IXS36" s="45"/>
      <c r="IXT36" s="45"/>
      <c r="IXV36" s="27"/>
      <c r="IYA36" s="27"/>
      <c r="IYB36" s="27"/>
      <c r="IYC36" s="44"/>
      <c r="IYI36" s="45"/>
      <c r="IYJ36" s="45"/>
      <c r="IYL36" s="27"/>
      <c r="IYQ36" s="27"/>
      <c r="IYR36" s="27"/>
      <c r="IYS36" s="44"/>
      <c r="IYY36" s="45"/>
      <c r="IYZ36" s="45"/>
      <c r="IZB36" s="27"/>
      <c r="IZG36" s="27"/>
      <c r="IZH36" s="27"/>
      <c r="IZI36" s="44"/>
      <c r="IZO36" s="45"/>
      <c r="IZP36" s="45"/>
      <c r="IZR36" s="27"/>
      <c r="IZW36" s="27"/>
      <c r="IZX36" s="27"/>
      <c r="IZY36" s="44"/>
      <c r="JAE36" s="45"/>
      <c r="JAF36" s="45"/>
      <c r="JAH36" s="27"/>
      <c r="JAM36" s="27"/>
      <c r="JAN36" s="27"/>
      <c r="JAO36" s="44"/>
      <c r="JAU36" s="45"/>
      <c r="JAV36" s="45"/>
      <c r="JAX36" s="27"/>
      <c r="JBC36" s="27"/>
      <c r="JBD36" s="27"/>
      <c r="JBE36" s="44"/>
      <c r="JBK36" s="45"/>
      <c r="JBL36" s="45"/>
      <c r="JBN36" s="27"/>
      <c r="JBS36" s="27"/>
      <c r="JBT36" s="27"/>
      <c r="JBU36" s="44"/>
      <c r="JCA36" s="45"/>
      <c r="JCB36" s="45"/>
      <c r="JCD36" s="27"/>
      <c r="JCI36" s="27"/>
      <c r="JCJ36" s="27"/>
      <c r="JCK36" s="44"/>
      <c r="JCQ36" s="45"/>
      <c r="JCR36" s="45"/>
      <c r="JCT36" s="27"/>
      <c r="JCY36" s="27"/>
      <c r="JCZ36" s="27"/>
      <c r="JDA36" s="44"/>
      <c r="JDG36" s="45"/>
      <c r="JDH36" s="45"/>
      <c r="JDJ36" s="27"/>
      <c r="JDO36" s="27"/>
      <c r="JDP36" s="27"/>
      <c r="JDQ36" s="44"/>
      <c r="JDW36" s="45"/>
      <c r="JDX36" s="45"/>
      <c r="JDZ36" s="27"/>
      <c r="JEE36" s="27"/>
      <c r="JEF36" s="27"/>
      <c r="JEG36" s="44"/>
      <c r="JEM36" s="45"/>
      <c r="JEN36" s="45"/>
      <c r="JEP36" s="27"/>
      <c r="JEU36" s="27"/>
      <c r="JEV36" s="27"/>
      <c r="JEW36" s="44"/>
      <c r="JFC36" s="45"/>
      <c r="JFD36" s="45"/>
      <c r="JFF36" s="27"/>
      <c r="JFK36" s="27"/>
      <c r="JFL36" s="27"/>
      <c r="JFM36" s="44"/>
      <c r="JFS36" s="45"/>
      <c r="JFT36" s="45"/>
      <c r="JFV36" s="27"/>
      <c r="JGA36" s="27"/>
      <c r="JGB36" s="27"/>
      <c r="JGC36" s="44"/>
      <c r="JGI36" s="45"/>
      <c r="JGJ36" s="45"/>
      <c r="JGL36" s="27"/>
      <c r="JGQ36" s="27"/>
      <c r="JGR36" s="27"/>
      <c r="JGS36" s="44"/>
      <c r="JGY36" s="45"/>
      <c r="JGZ36" s="45"/>
      <c r="JHB36" s="27"/>
      <c r="JHG36" s="27"/>
      <c r="JHH36" s="27"/>
      <c r="JHI36" s="44"/>
      <c r="JHO36" s="45"/>
      <c r="JHP36" s="45"/>
      <c r="JHR36" s="27"/>
      <c r="JHW36" s="27"/>
      <c r="JHX36" s="27"/>
      <c r="JHY36" s="44"/>
      <c r="JIE36" s="45"/>
      <c r="JIF36" s="45"/>
      <c r="JIH36" s="27"/>
      <c r="JIM36" s="27"/>
      <c r="JIN36" s="27"/>
      <c r="JIO36" s="44"/>
      <c r="JIU36" s="45"/>
      <c r="JIV36" s="45"/>
      <c r="JIX36" s="27"/>
      <c r="JJC36" s="27"/>
      <c r="JJD36" s="27"/>
      <c r="JJE36" s="44"/>
      <c r="JJK36" s="45"/>
      <c r="JJL36" s="45"/>
      <c r="JJN36" s="27"/>
      <c r="JJS36" s="27"/>
      <c r="JJT36" s="27"/>
      <c r="JJU36" s="44"/>
      <c r="JKA36" s="45"/>
      <c r="JKB36" s="45"/>
      <c r="JKD36" s="27"/>
      <c r="JKI36" s="27"/>
      <c r="JKJ36" s="27"/>
      <c r="JKK36" s="44"/>
      <c r="JKQ36" s="45"/>
      <c r="JKR36" s="45"/>
      <c r="JKT36" s="27"/>
      <c r="JKY36" s="27"/>
      <c r="JKZ36" s="27"/>
      <c r="JLA36" s="44"/>
      <c r="JLG36" s="45"/>
      <c r="JLH36" s="45"/>
      <c r="JLJ36" s="27"/>
      <c r="JLO36" s="27"/>
      <c r="JLP36" s="27"/>
      <c r="JLQ36" s="44"/>
      <c r="JLW36" s="45"/>
      <c r="JLX36" s="45"/>
      <c r="JLZ36" s="27"/>
      <c r="JME36" s="27"/>
      <c r="JMF36" s="27"/>
      <c r="JMG36" s="44"/>
      <c r="JMM36" s="45"/>
      <c r="JMN36" s="45"/>
      <c r="JMP36" s="27"/>
      <c r="JMU36" s="27"/>
      <c r="JMV36" s="27"/>
      <c r="JMW36" s="44"/>
      <c r="JNC36" s="45"/>
      <c r="JND36" s="45"/>
      <c r="JNF36" s="27"/>
      <c r="JNK36" s="27"/>
      <c r="JNL36" s="27"/>
      <c r="JNM36" s="44"/>
      <c r="JNS36" s="45"/>
      <c r="JNT36" s="45"/>
      <c r="JNV36" s="27"/>
      <c r="JOA36" s="27"/>
      <c r="JOB36" s="27"/>
      <c r="JOC36" s="44"/>
      <c r="JOI36" s="45"/>
      <c r="JOJ36" s="45"/>
      <c r="JOL36" s="27"/>
      <c r="JOQ36" s="27"/>
      <c r="JOR36" s="27"/>
      <c r="JOS36" s="44"/>
      <c r="JOY36" s="45"/>
      <c r="JOZ36" s="45"/>
      <c r="JPB36" s="27"/>
      <c r="JPG36" s="27"/>
      <c r="JPH36" s="27"/>
      <c r="JPI36" s="44"/>
      <c r="JPO36" s="45"/>
      <c r="JPP36" s="45"/>
      <c r="JPR36" s="27"/>
      <c r="JPW36" s="27"/>
      <c r="JPX36" s="27"/>
      <c r="JPY36" s="44"/>
      <c r="JQE36" s="45"/>
      <c r="JQF36" s="45"/>
      <c r="JQH36" s="27"/>
      <c r="JQM36" s="27"/>
      <c r="JQN36" s="27"/>
      <c r="JQO36" s="44"/>
      <c r="JQU36" s="45"/>
      <c r="JQV36" s="45"/>
      <c r="JQX36" s="27"/>
      <c r="JRC36" s="27"/>
      <c r="JRD36" s="27"/>
      <c r="JRE36" s="44"/>
      <c r="JRK36" s="45"/>
      <c r="JRL36" s="45"/>
      <c r="JRN36" s="27"/>
      <c r="JRS36" s="27"/>
      <c r="JRT36" s="27"/>
      <c r="JRU36" s="44"/>
      <c r="JSA36" s="45"/>
      <c r="JSB36" s="45"/>
      <c r="JSD36" s="27"/>
      <c r="JSI36" s="27"/>
      <c r="JSJ36" s="27"/>
      <c r="JSK36" s="44"/>
      <c r="JSQ36" s="45"/>
      <c r="JSR36" s="45"/>
      <c r="JST36" s="27"/>
      <c r="JSY36" s="27"/>
      <c r="JSZ36" s="27"/>
      <c r="JTA36" s="44"/>
      <c r="JTG36" s="45"/>
      <c r="JTH36" s="45"/>
      <c r="JTJ36" s="27"/>
      <c r="JTO36" s="27"/>
      <c r="JTP36" s="27"/>
      <c r="JTQ36" s="44"/>
      <c r="JTW36" s="45"/>
      <c r="JTX36" s="45"/>
      <c r="JTZ36" s="27"/>
      <c r="JUE36" s="27"/>
      <c r="JUF36" s="27"/>
      <c r="JUG36" s="44"/>
      <c r="JUM36" s="45"/>
      <c r="JUN36" s="45"/>
      <c r="JUP36" s="27"/>
      <c r="JUU36" s="27"/>
      <c r="JUV36" s="27"/>
      <c r="JUW36" s="44"/>
      <c r="JVC36" s="45"/>
      <c r="JVD36" s="45"/>
      <c r="JVF36" s="27"/>
      <c r="JVK36" s="27"/>
      <c r="JVL36" s="27"/>
      <c r="JVM36" s="44"/>
      <c r="JVS36" s="45"/>
      <c r="JVT36" s="45"/>
      <c r="JVV36" s="27"/>
      <c r="JWA36" s="27"/>
      <c r="JWB36" s="27"/>
      <c r="JWC36" s="44"/>
      <c r="JWI36" s="45"/>
      <c r="JWJ36" s="45"/>
      <c r="JWL36" s="27"/>
      <c r="JWQ36" s="27"/>
      <c r="JWR36" s="27"/>
      <c r="JWS36" s="44"/>
      <c r="JWY36" s="45"/>
      <c r="JWZ36" s="45"/>
      <c r="JXB36" s="27"/>
      <c r="JXG36" s="27"/>
      <c r="JXH36" s="27"/>
      <c r="JXI36" s="44"/>
      <c r="JXO36" s="45"/>
      <c r="JXP36" s="45"/>
      <c r="JXR36" s="27"/>
      <c r="JXW36" s="27"/>
      <c r="JXX36" s="27"/>
      <c r="JXY36" s="44"/>
      <c r="JYE36" s="45"/>
      <c r="JYF36" s="45"/>
      <c r="JYH36" s="27"/>
      <c r="JYM36" s="27"/>
      <c r="JYN36" s="27"/>
      <c r="JYO36" s="44"/>
      <c r="JYU36" s="45"/>
      <c r="JYV36" s="45"/>
      <c r="JYX36" s="27"/>
      <c r="JZC36" s="27"/>
      <c r="JZD36" s="27"/>
      <c r="JZE36" s="44"/>
      <c r="JZK36" s="45"/>
      <c r="JZL36" s="45"/>
      <c r="JZN36" s="27"/>
      <c r="JZS36" s="27"/>
      <c r="JZT36" s="27"/>
      <c r="JZU36" s="44"/>
      <c r="KAA36" s="45"/>
      <c r="KAB36" s="45"/>
      <c r="KAD36" s="27"/>
      <c r="KAI36" s="27"/>
      <c r="KAJ36" s="27"/>
      <c r="KAK36" s="44"/>
      <c r="KAQ36" s="45"/>
      <c r="KAR36" s="45"/>
      <c r="KAT36" s="27"/>
      <c r="KAY36" s="27"/>
      <c r="KAZ36" s="27"/>
      <c r="KBA36" s="44"/>
      <c r="KBG36" s="45"/>
      <c r="KBH36" s="45"/>
      <c r="KBJ36" s="27"/>
      <c r="KBO36" s="27"/>
      <c r="KBP36" s="27"/>
      <c r="KBQ36" s="44"/>
      <c r="KBW36" s="45"/>
      <c r="KBX36" s="45"/>
      <c r="KBZ36" s="27"/>
      <c r="KCE36" s="27"/>
      <c r="KCF36" s="27"/>
      <c r="KCG36" s="44"/>
      <c r="KCM36" s="45"/>
      <c r="KCN36" s="45"/>
      <c r="KCP36" s="27"/>
      <c r="KCU36" s="27"/>
      <c r="KCV36" s="27"/>
      <c r="KCW36" s="44"/>
      <c r="KDC36" s="45"/>
      <c r="KDD36" s="45"/>
      <c r="KDF36" s="27"/>
      <c r="KDK36" s="27"/>
      <c r="KDL36" s="27"/>
      <c r="KDM36" s="44"/>
      <c r="KDS36" s="45"/>
      <c r="KDT36" s="45"/>
      <c r="KDV36" s="27"/>
      <c r="KEA36" s="27"/>
      <c r="KEB36" s="27"/>
      <c r="KEC36" s="44"/>
      <c r="KEI36" s="45"/>
      <c r="KEJ36" s="45"/>
      <c r="KEL36" s="27"/>
      <c r="KEQ36" s="27"/>
      <c r="KER36" s="27"/>
      <c r="KES36" s="44"/>
      <c r="KEY36" s="45"/>
      <c r="KEZ36" s="45"/>
      <c r="KFB36" s="27"/>
      <c r="KFG36" s="27"/>
      <c r="KFH36" s="27"/>
      <c r="KFI36" s="44"/>
      <c r="KFO36" s="45"/>
      <c r="KFP36" s="45"/>
      <c r="KFR36" s="27"/>
      <c r="KFW36" s="27"/>
      <c r="KFX36" s="27"/>
      <c r="KFY36" s="44"/>
      <c r="KGE36" s="45"/>
      <c r="KGF36" s="45"/>
      <c r="KGH36" s="27"/>
      <c r="KGM36" s="27"/>
      <c r="KGN36" s="27"/>
      <c r="KGO36" s="44"/>
      <c r="KGU36" s="45"/>
      <c r="KGV36" s="45"/>
      <c r="KGX36" s="27"/>
      <c r="KHC36" s="27"/>
      <c r="KHD36" s="27"/>
      <c r="KHE36" s="44"/>
      <c r="KHK36" s="45"/>
      <c r="KHL36" s="45"/>
      <c r="KHN36" s="27"/>
      <c r="KHS36" s="27"/>
      <c r="KHT36" s="27"/>
      <c r="KHU36" s="44"/>
      <c r="KIA36" s="45"/>
      <c r="KIB36" s="45"/>
      <c r="KID36" s="27"/>
      <c r="KII36" s="27"/>
      <c r="KIJ36" s="27"/>
      <c r="KIK36" s="44"/>
      <c r="KIQ36" s="45"/>
      <c r="KIR36" s="45"/>
      <c r="KIT36" s="27"/>
      <c r="KIY36" s="27"/>
      <c r="KIZ36" s="27"/>
      <c r="KJA36" s="44"/>
      <c r="KJG36" s="45"/>
      <c r="KJH36" s="45"/>
      <c r="KJJ36" s="27"/>
      <c r="KJO36" s="27"/>
      <c r="KJP36" s="27"/>
      <c r="KJQ36" s="44"/>
      <c r="KJW36" s="45"/>
      <c r="KJX36" s="45"/>
      <c r="KJZ36" s="27"/>
      <c r="KKE36" s="27"/>
      <c r="KKF36" s="27"/>
      <c r="KKG36" s="44"/>
      <c r="KKM36" s="45"/>
      <c r="KKN36" s="45"/>
      <c r="KKP36" s="27"/>
      <c r="KKU36" s="27"/>
      <c r="KKV36" s="27"/>
      <c r="KKW36" s="44"/>
      <c r="KLC36" s="45"/>
      <c r="KLD36" s="45"/>
      <c r="KLF36" s="27"/>
      <c r="KLK36" s="27"/>
      <c r="KLL36" s="27"/>
      <c r="KLM36" s="44"/>
      <c r="KLS36" s="45"/>
      <c r="KLT36" s="45"/>
      <c r="KLV36" s="27"/>
      <c r="KMA36" s="27"/>
      <c r="KMB36" s="27"/>
      <c r="KMC36" s="44"/>
      <c r="KMI36" s="45"/>
      <c r="KMJ36" s="45"/>
      <c r="KML36" s="27"/>
      <c r="KMQ36" s="27"/>
      <c r="KMR36" s="27"/>
      <c r="KMS36" s="44"/>
      <c r="KMY36" s="45"/>
      <c r="KMZ36" s="45"/>
      <c r="KNB36" s="27"/>
      <c r="KNG36" s="27"/>
      <c r="KNH36" s="27"/>
      <c r="KNI36" s="44"/>
      <c r="KNO36" s="45"/>
      <c r="KNP36" s="45"/>
      <c r="KNR36" s="27"/>
      <c r="KNW36" s="27"/>
      <c r="KNX36" s="27"/>
      <c r="KNY36" s="44"/>
      <c r="KOE36" s="45"/>
      <c r="KOF36" s="45"/>
      <c r="KOH36" s="27"/>
      <c r="KOM36" s="27"/>
      <c r="KON36" s="27"/>
      <c r="KOO36" s="44"/>
      <c r="KOU36" s="45"/>
      <c r="KOV36" s="45"/>
      <c r="KOX36" s="27"/>
      <c r="KPC36" s="27"/>
      <c r="KPD36" s="27"/>
      <c r="KPE36" s="44"/>
      <c r="KPK36" s="45"/>
      <c r="KPL36" s="45"/>
      <c r="KPN36" s="27"/>
      <c r="KPS36" s="27"/>
      <c r="KPT36" s="27"/>
      <c r="KPU36" s="44"/>
      <c r="KQA36" s="45"/>
      <c r="KQB36" s="45"/>
      <c r="KQD36" s="27"/>
      <c r="KQI36" s="27"/>
      <c r="KQJ36" s="27"/>
      <c r="KQK36" s="44"/>
      <c r="KQQ36" s="45"/>
      <c r="KQR36" s="45"/>
      <c r="KQT36" s="27"/>
      <c r="KQY36" s="27"/>
      <c r="KQZ36" s="27"/>
      <c r="KRA36" s="44"/>
      <c r="KRG36" s="45"/>
      <c r="KRH36" s="45"/>
      <c r="KRJ36" s="27"/>
      <c r="KRO36" s="27"/>
      <c r="KRP36" s="27"/>
      <c r="KRQ36" s="44"/>
      <c r="KRW36" s="45"/>
      <c r="KRX36" s="45"/>
      <c r="KRZ36" s="27"/>
      <c r="KSE36" s="27"/>
      <c r="KSF36" s="27"/>
      <c r="KSG36" s="44"/>
      <c r="KSM36" s="45"/>
      <c r="KSN36" s="45"/>
      <c r="KSP36" s="27"/>
      <c r="KSU36" s="27"/>
      <c r="KSV36" s="27"/>
      <c r="KSW36" s="44"/>
      <c r="KTC36" s="45"/>
      <c r="KTD36" s="45"/>
      <c r="KTF36" s="27"/>
      <c r="KTK36" s="27"/>
      <c r="KTL36" s="27"/>
      <c r="KTM36" s="44"/>
      <c r="KTS36" s="45"/>
      <c r="KTT36" s="45"/>
      <c r="KTV36" s="27"/>
      <c r="KUA36" s="27"/>
      <c r="KUB36" s="27"/>
      <c r="KUC36" s="44"/>
      <c r="KUI36" s="45"/>
      <c r="KUJ36" s="45"/>
      <c r="KUL36" s="27"/>
      <c r="KUQ36" s="27"/>
      <c r="KUR36" s="27"/>
      <c r="KUS36" s="44"/>
      <c r="KUY36" s="45"/>
      <c r="KUZ36" s="45"/>
      <c r="KVB36" s="27"/>
      <c r="KVG36" s="27"/>
      <c r="KVH36" s="27"/>
      <c r="KVI36" s="44"/>
      <c r="KVO36" s="45"/>
      <c r="KVP36" s="45"/>
      <c r="KVR36" s="27"/>
      <c r="KVW36" s="27"/>
      <c r="KVX36" s="27"/>
      <c r="KVY36" s="44"/>
      <c r="KWE36" s="45"/>
      <c r="KWF36" s="45"/>
      <c r="KWH36" s="27"/>
      <c r="KWM36" s="27"/>
      <c r="KWN36" s="27"/>
      <c r="KWO36" s="44"/>
      <c r="KWU36" s="45"/>
      <c r="KWV36" s="45"/>
      <c r="KWX36" s="27"/>
      <c r="KXC36" s="27"/>
      <c r="KXD36" s="27"/>
      <c r="KXE36" s="44"/>
      <c r="KXK36" s="45"/>
      <c r="KXL36" s="45"/>
      <c r="KXN36" s="27"/>
      <c r="KXS36" s="27"/>
      <c r="KXT36" s="27"/>
      <c r="KXU36" s="44"/>
      <c r="KYA36" s="45"/>
      <c r="KYB36" s="45"/>
      <c r="KYD36" s="27"/>
      <c r="KYI36" s="27"/>
      <c r="KYJ36" s="27"/>
      <c r="KYK36" s="44"/>
      <c r="KYQ36" s="45"/>
      <c r="KYR36" s="45"/>
      <c r="KYT36" s="27"/>
      <c r="KYY36" s="27"/>
      <c r="KYZ36" s="27"/>
      <c r="KZA36" s="44"/>
      <c r="KZG36" s="45"/>
      <c r="KZH36" s="45"/>
      <c r="KZJ36" s="27"/>
      <c r="KZO36" s="27"/>
      <c r="KZP36" s="27"/>
      <c r="KZQ36" s="44"/>
      <c r="KZW36" s="45"/>
      <c r="KZX36" s="45"/>
      <c r="KZZ36" s="27"/>
      <c r="LAE36" s="27"/>
      <c r="LAF36" s="27"/>
      <c r="LAG36" s="44"/>
      <c r="LAM36" s="45"/>
      <c r="LAN36" s="45"/>
      <c r="LAP36" s="27"/>
      <c r="LAU36" s="27"/>
      <c r="LAV36" s="27"/>
      <c r="LAW36" s="44"/>
      <c r="LBC36" s="45"/>
      <c r="LBD36" s="45"/>
      <c r="LBF36" s="27"/>
      <c r="LBK36" s="27"/>
      <c r="LBL36" s="27"/>
      <c r="LBM36" s="44"/>
      <c r="LBS36" s="45"/>
      <c r="LBT36" s="45"/>
      <c r="LBV36" s="27"/>
      <c r="LCA36" s="27"/>
      <c r="LCB36" s="27"/>
      <c r="LCC36" s="44"/>
      <c r="LCI36" s="45"/>
      <c r="LCJ36" s="45"/>
      <c r="LCL36" s="27"/>
      <c r="LCQ36" s="27"/>
      <c r="LCR36" s="27"/>
      <c r="LCS36" s="44"/>
      <c r="LCY36" s="45"/>
      <c r="LCZ36" s="45"/>
      <c r="LDB36" s="27"/>
      <c r="LDG36" s="27"/>
      <c r="LDH36" s="27"/>
      <c r="LDI36" s="44"/>
      <c r="LDO36" s="45"/>
      <c r="LDP36" s="45"/>
      <c r="LDR36" s="27"/>
      <c r="LDW36" s="27"/>
      <c r="LDX36" s="27"/>
      <c r="LDY36" s="44"/>
      <c r="LEE36" s="45"/>
      <c r="LEF36" s="45"/>
      <c r="LEH36" s="27"/>
      <c r="LEM36" s="27"/>
      <c r="LEN36" s="27"/>
      <c r="LEO36" s="44"/>
      <c r="LEU36" s="45"/>
      <c r="LEV36" s="45"/>
      <c r="LEX36" s="27"/>
      <c r="LFC36" s="27"/>
      <c r="LFD36" s="27"/>
      <c r="LFE36" s="44"/>
      <c r="LFK36" s="45"/>
      <c r="LFL36" s="45"/>
      <c r="LFN36" s="27"/>
      <c r="LFS36" s="27"/>
      <c r="LFT36" s="27"/>
      <c r="LFU36" s="44"/>
      <c r="LGA36" s="45"/>
      <c r="LGB36" s="45"/>
      <c r="LGD36" s="27"/>
      <c r="LGI36" s="27"/>
      <c r="LGJ36" s="27"/>
      <c r="LGK36" s="44"/>
      <c r="LGQ36" s="45"/>
      <c r="LGR36" s="45"/>
      <c r="LGT36" s="27"/>
      <c r="LGY36" s="27"/>
      <c r="LGZ36" s="27"/>
      <c r="LHA36" s="44"/>
      <c r="LHG36" s="45"/>
      <c r="LHH36" s="45"/>
      <c r="LHJ36" s="27"/>
      <c r="LHO36" s="27"/>
      <c r="LHP36" s="27"/>
      <c r="LHQ36" s="44"/>
      <c r="LHW36" s="45"/>
      <c r="LHX36" s="45"/>
      <c r="LHZ36" s="27"/>
      <c r="LIE36" s="27"/>
      <c r="LIF36" s="27"/>
      <c r="LIG36" s="44"/>
      <c r="LIM36" s="45"/>
      <c r="LIN36" s="45"/>
      <c r="LIP36" s="27"/>
      <c r="LIU36" s="27"/>
      <c r="LIV36" s="27"/>
      <c r="LIW36" s="44"/>
      <c r="LJC36" s="45"/>
      <c r="LJD36" s="45"/>
      <c r="LJF36" s="27"/>
      <c r="LJK36" s="27"/>
      <c r="LJL36" s="27"/>
      <c r="LJM36" s="44"/>
      <c r="LJS36" s="45"/>
      <c r="LJT36" s="45"/>
      <c r="LJV36" s="27"/>
      <c r="LKA36" s="27"/>
      <c r="LKB36" s="27"/>
      <c r="LKC36" s="44"/>
      <c r="LKI36" s="45"/>
      <c r="LKJ36" s="45"/>
      <c r="LKL36" s="27"/>
      <c r="LKQ36" s="27"/>
      <c r="LKR36" s="27"/>
      <c r="LKS36" s="44"/>
      <c r="LKY36" s="45"/>
      <c r="LKZ36" s="45"/>
      <c r="LLB36" s="27"/>
      <c r="LLG36" s="27"/>
      <c r="LLH36" s="27"/>
      <c r="LLI36" s="44"/>
      <c r="LLO36" s="45"/>
      <c r="LLP36" s="45"/>
      <c r="LLR36" s="27"/>
      <c r="LLW36" s="27"/>
      <c r="LLX36" s="27"/>
      <c r="LLY36" s="44"/>
      <c r="LME36" s="45"/>
      <c r="LMF36" s="45"/>
      <c r="LMH36" s="27"/>
      <c r="LMM36" s="27"/>
      <c r="LMN36" s="27"/>
      <c r="LMO36" s="44"/>
      <c r="LMU36" s="45"/>
      <c r="LMV36" s="45"/>
      <c r="LMX36" s="27"/>
      <c r="LNC36" s="27"/>
      <c r="LND36" s="27"/>
      <c r="LNE36" s="44"/>
      <c r="LNK36" s="45"/>
      <c r="LNL36" s="45"/>
      <c r="LNN36" s="27"/>
      <c r="LNS36" s="27"/>
      <c r="LNT36" s="27"/>
      <c r="LNU36" s="44"/>
      <c r="LOA36" s="45"/>
      <c r="LOB36" s="45"/>
      <c r="LOD36" s="27"/>
      <c r="LOI36" s="27"/>
      <c r="LOJ36" s="27"/>
      <c r="LOK36" s="44"/>
      <c r="LOQ36" s="45"/>
      <c r="LOR36" s="45"/>
      <c r="LOT36" s="27"/>
      <c r="LOY36" s="27"/>
      <c r="LOZ36" s="27"/>
      <c r="LPA36" s="44"/>
      <c r="LPG36" s="45"/>
      <c r="LPH36" s="45"/>
      <c r="LPJ36" s="27"/>
      <c r="LPO36" s="27"/>
      <c r="LPP36" s="27"/>
      <c r="LPQ36" s="44"/>
      <c r="LPW36" s="45"/>
      <c r="LPX36" s="45"/>
      <c r="LPZ36" s="27"/>
      <c r="LQE36" s="27"/>
      <c r="LQF36" s="27"/>
      <c r="LQG36" s="44"/>
      <c r="LQM36" s="45"/>
      <c r="LQN36" s="45"/>
      <c r="LQP36" s="27"/>
      <c r="LQU36" s="27"/>
      <c r="LQV36" s="27"/>
      <c r="LQW36" s="44"/>
      <c r="LRC36" s="45"/>
      <c r="LRD36" s="45"/>
      <c r="LRF36" s="27"/>
      <c r="LRK36" s="27"/>
      <c r="LRL36" s="27"/>
      <c r="LRM36" s="44"/>
      <c r="LRS36" s="45"/>
      <c r="LRT36" s="45"/>
      <c r="LRV36" s="27"/>
      <c r="LSA36" s="27"/>
      <c r="LSB36" s="27"/>
      <c r="LSC36" s="44"/>
      <c r="LSI36" s="45"/>
      <c r="LSJ36" s="45"/>
      <c r="LSL36" s="27"/>
      <c r="LSQ36" s="27"/>
      <c r="LSR36" s="27"/>
      <c r="LSS36" s="44"/>
      <c r="LSY36" s="45"/>
      <c r="LSZ36" s="45"/>
      <c r="LTB36" s="27"/>
      <c r="LTG36" s="27"/>
      <c r="LTH36" s="27"/>
      <c r="LTI36" s="44"/>
      <c r="LTO36" s="45"/>
      <c r="LTP36" s="45"/>
      <c r="LTR36" s="27"/>
      <c r="LTW36" s="27"/>
      <c r="LTX36" s="27"/>
      <c r="LTY36" s="44"/>
      <c r="LUE36" s="45"/>
      <c r="LUF36" s="45"/>
      <c r="LUH36" s="27"/>
      <c r="LUM36" s="27"/>
      <c r="LUN36" s="27"/>
      <c r="LUO36" s="44"/>
      <c r="LUU36" s="45"/>
      <c r="LUV36" s="45"/>
      <c r="LUX36" s="27"/>
      <c r="LVC36" s="27"/>
      <c r="LVD36" s="27"/>
      <c r="LVE36" s="44"/>
      <c r="LVK36" s="45"/>
      <c r="LVL36" s="45"/>
      <c r="LVN36" s="27"/>
      <c r="LVS36" s="27"/>
      <c r="LVT36" s="27"/>
      <c r="LVU36" s="44"/>
      <c r="LWA36" s="45"/>
      <c r="LWB36" s="45"/>
      <c r="LWD36" s="27"/>
      <c r="LWI36" s="27"/>
      <c r="LWJ36" s="27"/>
      <c r="LWK36" s="44"/>
      <c r="LWQ36" s="45"/>
      <c r="LWR36" s="45"/>
      <c r="LWT36" s="27"/>
      <c r="LWY36" s="27"/>
      <c r="LWZ36" s="27"/>
      <c r="LXA36" s="44"/>
      <c r="LXG36" s="45"/>
      <c r="LXH36" s="45"/>
      <c r="LXJ36" s="27"/>
      <c r="LXO36" s="27"/>
      <c r="LXP36" s="27"/>
      <c r="LXQ36" s="44"/>
      <c r="LXW36" s="45"/>
      <c r="LXX36" s="45"/>
      <c r="LXZ36" s="27"/>
      <c r="LYE36" s="27"/>
      <c r="LYF36" s="27"/>
      <c r="LYG36" s="44"/>
      <c r="LYM36" s="45"/>
      <c r="LYN36" s="45"/>
      <c r="LYP36" s="27"/>
      <c r="LYU36" s="27"/>
      <c r="LYV36" s="27"/>
      <c r="LYW36" s="44"/>
      <c r="LZC36" s="45"/>
      <c r="LZD36" s="45"/>
      <c r="LZF36" s="27"/>
      <c r="LZK36" s="27"/>
      <c r="LZL36" s="27"/>
      <c r="LZM36" s="44"/>
      <c r="LZS36" s="45"/>
      <c r="LZT36" s="45"/>
      <c r="LZV36" s="27"/>
      <c r="MAA36" s="27"/>
      <c r="MAB36" s="27"/>
      <c r="MAC36" s="44"/>
      <c r="MAI36" s="45"/>
      <c r="MAJ36" s="45"/>
      <c r="MAL36" s="27"/>
      <c r="MAQ36" s="27"/>
      <c r="MAR36" s="27"/>
      <c r="MAS36" s="44"/>
      <c r="MAY36" s="45"/>
      <c r="MAZ36" s="45"/>
      <c r="MBB36" s="27"/>
      <c r="MBG36" s="27"/>
      <c r="MBH36" s="27"/>
      <c r="MBI36" s="44"/>
      <c r="MBO36" s="45"/>
      <c r="MBP36" s="45"/>
      <c r="MBR36" s="27"/>
      <c r="MBW36" s="27"/>
      <c r="MBX36" s="27"/>
      <c r="MBY36" s="44"/>
      <c r="MCE36" s="45"/>
      <c r="MCF36" s="45"/>
      <c r="MCH36" s="27"/>
      <c r="MCM36" s="27"/>
      <c r="MCN36" s="27"/>
      <c r="MCO36" s="44"/>
      <c r="MCU36" s="45"/>
      <c r="MCV36" s="45"/>
      <c r="MCX36" s="27"/>
      <c r="MDC36" s="27"/>
      <c r="MDD36" s="27"/>
      <c r="MDE36" s="44"/>
      <c r="MDK36" s="45"/>
      <c r="MDL36" s="45"/>
      <c r="MDN36" s="27"/>
      <c r="MDS36" s="27"/>
      <c r="MDT36" s="27"/>
      <c r="MDU36" s="44"/>
      <c r="MEA36" s="45"/>
      <c r="MEB36" s="45"/>
      <c r="MED36" s="27"/>
      <c r="MEI36" s="27"/>
      <c r="MEJ36" s="27"/>
      <c r="MEK36" s="44"/>
      <c r="MEQ36" s="45"/>
      <c r="MER36" s="45"/>
      <c r="MET36" s="27"/>
      <c r="MEY36" s="27"/>
      <c r="MEZ36" s="27"/>
      <c r="MFA36" s="44"/>
      <c r="MFG36" s="45"/>
      <c r="MFH36" s="45"/>
      <c r="MFJ36" s="27"/>
      <c r="MFO36" s="27"/>
      <c r="MFP36" s="27"/>
      <c r="MFQ36" s="44"/>
      <c r="MFW36" s="45"/>
      <c r="MFX36" s="45"/>
      <c r="MFZ36" s="27"/>
      <c r="MGE36" s="27"/>
      <c r="MGF36" s="27"/>
      <c r="MGG36" s="44"/>
      <c r="MGM36" s="45"/>
      <c r="MGN36" s="45"/>
      <c r="MGP36" s="27"/>
      <c r="MGU36" s="27"/>
      <c r="MGV36" s="27"/>
      <c r="MGW36" s="44"/>
      <c r="MHC36" s="45"/>
      <c r="MHD36" s="45"/>
      <c r="MHF36" s="27"/>
      <c r="MHK36" s="27"/>
      <c r="MHL36" s="27"/>
      <c r="MHM36" s="44"/>
      <c r="MHS36" s="45"/>
      <c r="MHT36" s="45"/>
      <c r="MHV36" s="27"/>
      <c r="MIA36" s="27"/>
      <c r="MIB36" s="27"/>
      <c r="MIC36" s="44"/>
      <c r="MII36" s="45"/>
      <c r="MIJ36" s="45"/>
      <c r="MIL36" s="27"/>
      <c r="MIQ36" s="27"/>
      <c r="MIR36" s="27"/>
      <c r="MIS36" s="44"/>
      <c r="MIY36" s="45"/>
      <c r="MIZ36" s="45"/>
      <c r="MJB36" s="27"/>
      <c r="MJG36" s="27"/>
      <c r="MJH36" s="27"/>
      <c r="MJI36" s="44"/>
      <c r="MJO36" s="45"/>
      <c r="MJP36" s="45"/>
      <c r="MJR36" s="27"/>
      <c r="MJW36" s="27"/>
      <c r="MJX36" s="27"/>
      <c r="MJY36" s="44"/>
      <c r="MKE36" s="45"/>
      <c r="MKF36" s="45"/>
      <c r="MKH36" s="27"/>
      <c r="MKM36" s="27"/>
      <c r="MKN36" s="27"/>
      <c r="MKO36" s="44"/>
      <c r="MKU36" s="45"/>
      <c r="MKV36" s="45"/>
      <c r="MKX36" s="27"/>
      <c r="MLC36" s="27"/>
      <c r="MLD36" s="27"/>
      <c r="MLE36" s="44"/>
      <c r="MLK36" s="45"/>
      <c r="MLL36" s="45"/>
      <c r="MLN36" s="27"/>
      <c r="MLS36" s="27"/>
      <c r="MLT36" s="27"/>
      <c r="MLU36" s="44"/>
      <c r="MMA36" s="45"/>
      <c r="MMB36" s="45"/>
      <c r="MMD36" s="27"/>
      <c r="MMI36" s="27"/>
      <c r="MMJ36" s="27"/>
      <c r="MMK36" s="44"/>
      <c r="MMQ36" s="45"/>
      <c r="MMR36" s="45"/>
      <c r="MMT36" s="27"/>
      <c r="MMY36" s="27"/>
      <c r="MMZ36" s="27"/>
      <c r="MNA36" s="44"/>
      <c r="MNG36" s="45"/>
      <c r="MNH36" s="45"/>
      <c r="MNJ36" s="27"/>
      <c r="MNO36" s="27"/>
      <c r="MNP36" s="27"/>
      <c r="MNQ36" s="44"/>
      <c r="MNW36" s="45"/>
      <c r="MNX36" s="45"/>
      <c r="MNZ36" s="27"/>
      <c r="MOE36" s="27"/>
      <c r="MOF36" s="27"/>
      <c r="MOG36" s="44"/>
      <c r="MOM36" s="45"/>
      <c r="MON36" s="45"/>
      <c r="MOP36" s="27"/>
      <c r="MOU36" s="27"/>
      <c r="MOV36" s="27"/>
      <c r="MOW36" s="44"/>
      <c r="MPC36" s="45"/>
      <c r="MPD36" s="45"/>
      <c r="MPF36" s="27"/>
      <c r="MPK36" s="27"/>
      <c r="MPL36" s="27"/>
      <c r="MPM36" s="44"/>
      <c r="MPS36" s="45"/>
      <c r="MPT36" s="45"/>
      <c r="MPV36" s="27"/>
      <c r="MQA36" s="27"/>
      <c r="MQB36" s="27"/>
      <c r="MQC36" s="44"/>
      <c r="MQI36" s="45"/>
      <c r="MQJ36" s="45"/>
      <c r="MQL36" s="27"/>
      <c r="MQQ36" s="27"/>
      <c r="MQR36" s="27"/>
      <c r="MQS36" s="44"/>
      <c r="MQY36" s="45"/>
      <c r="MQZ36" s="45"/>
      <c r="MRB36" s="27"/>
      <c r="MRG36" s="27"/>
      <c r="MRH36" s="27"/>
      <c r="MRI36" s="44"/>
      <c r="MRO36" s="45"/>
      <c r="MRP36" s="45"/>
      <c r="MRR36" s="27"/>
      <c r="MRW36" s="27"/>
      <c r="MRX36" s="27"/>
      <c r="MRY36" s="44"/>
      <c r="MSE36" s="45"/>
      <c r="MSF36" s="45"/>
      <c r="MSH36" s="27"/>
      <c r="MSM36" s="27"/>
      <c r="MSN36" s="27"/>
      <c r="MSO36" s="44"/>
      <c r="MSU36" s="45"/>
      <c r="MSV36" s="45"/>
      <c r="MSX36" s="27"/>
      <c r="MTC36" s="27"/>
      <c r="MTD36" s="27"/>
      <c r="MTE36" s="44"/>
      <c r="MTK36" s="45"/>
      <c r="MTL36" s="45"/>
      <c r="MTN36" s="27"/>
      <c r="MTS36" s="27"/>
      <c r="MTT36" s="27"/>
      <c r="MTU36" s="44"/>
      <c r="MUA36" s="45"/>
      <c r="MUB36" s="45"/>
      <c r="MUD36" s="27"/>
      <c r="MUI36" s="27"/>
      <c r="MUJ36" s="27"/>
      <c r="MUK36" s="44"/>
      <c r="MUQ36" s="45"/>
      <c r="MUR36" s="45"/>
      <c r="MUT36" s="27"/>
      <c r="MUY36" s="27"/>
      <c r="MUZ36" s="27"/>
      <c r="MVA36" s="44"/>
      <c r="MVG36" s="45"/>
      <c r="MVH36" s="45"/>
      <c r="MVJ36" s="27"/>
      <c r="MVO36" s="27"/>
      <c r="MVP36" s="27"/>
      <c r="MVQ36" s="44"/>
      <c r="MVW36" s="45"/>
      <c r="MVX36" s="45"/>
      <c r="MVZ36" s="27"/>
      <c r="MWE36" s="27"/>
      <c r="MWF36" s="27"/>
      <c r="MWG36" s="44"/>
      <c r="MWM36" s="45"/>
      <c r="MWN36" s="45"/>
      <c r="MWP36" s="27"/>
      <c r="MWU36" s="27"/>
      <c r="MWV36" s="27"/>
      <c r="MWW36" s="44"/>
      <c r="MXC36" s="45"/>
      <c r="MXD36" s="45"/>
      <c r="MXF36" s="27"/>
      <c r="MXK36" s="27"/>
      <c r="MXL36" s="27"/>
      <c r="MXM36" s="44"/>
      <c r="MXS36" s="45"/>
      <c r="MXT36" s="45"/>
      <c r="MXV36" s="27"/>
      <c r="MYA36" s="27"/>
      <c r="MYB36" s="27"/>
      <c r="MYC36" s="44"/>
      <c r="MYI36" s="45"/>
      <c r="MYJ36" s="45"/>
      <c r="MYL36" s="27"/>
      <c r="MYQ36" s="27"/>
      <c r="MYR36" s="27"/>
      <c r="MYS36" s="44"/>
      <c r="MYY36" s="45"/>
      <c r="MYZ36" s="45"/>
      <c r="MZB36" s="27"/>
      <c r="MZG36" s="27"/>
      <c r="MZH36" s="27"/>
      <c r="MZI36" s="44"/>
      <c r="MZO36" s="45"/>
      <c r="MZP36" s="45"/>
      <c r="MZR36" s="27"/>
      <c r="MZW36" s="27"/>
      <c r="MZX36" s="27"/>
      <c r="MZY36" s="44"/>
      <c r="NAE36" s="45"/>
      <c r="NAF36" s="45"/>
      <c r="NAH36" s="27"/>
      <c r="NAM36" s="27"/>
      <c r="NAN36" s="27"/>
      <c r="NAO36" s="44"/>
      <c r="NAU36" s="45"/>
      <c r="NAV36" s="45"/>
      <c r="NAX36" s="27"/>
      <c r="NBC36" s="27"/>
      <c r="NBD36" s="27"/>
      <c r="NBE36" s="44"/>
      <c r="NBK36" s="45"/>
      <c r="NBL36" s="45"/>
      <c r="NBN36" s="27"/>
      <c r="NBS36" s="27"/>
      <c r="NBT36" s="27"/>
      <c r="NBU36" s="44"/>
      <c r="NCA36" s="45"/>
      <c r="NCB36" s="45"/>
      <c r="NCD36" s="27"/>
      <c r="NCI36" s="27"/>
      <c r="NCJ36" s="27"/>
      <c r="NCK36" s="44"/>
      <c r="NCQ36" s="45"/>
      <c r="NCR36" s="45"/>
      <c r="NCT36" s="27"/>
      <c r="NCY36" s="27"/>
      <c r="NCZ36" s="27"/>
      <c r="NDA36" s="44"/>
      <c r="NDG36" s="45"/>
      <c r="NDH36" s="45"/>
      <c r="NDJ36" s="27"/>
      <c r="NDO36" s="27"/>
      <c r="NDP36" s="27"/>
      <c r="NDQ36" s="44"/>
      <c r="NDW36" s="45"/>
      <c r="NDX36" s="45"/>
      <c r="NDZ36" s="27"/>
      <c r="NEE36" s="27"/>
      <c r="NEF36" s="27"/>
      <c r="NEG36" s="44"/>
      <c r="NEM36" s="45"/>
      <c r="NEN36" s="45"/>
      <c r="NEP36" s="27"/>
      <c r="NEU36" s="27"/>
      <c r="NEV36" s="27"/>
      <c r="NEW36" s="44"/>
      <c r="NFC36" s="45"/>
      <c r="NFD36" s="45"/>
      <c r="NFF36" s="27"/>
      <c r="NFK36" s="27"/>
      <c r="NFL36" s="27"/>
      <c r="NFM36" s="44"/>
      <c r="NFS36" s="45"/>
      <c r="NFT36" s="45"/>
      <c r="NFV36" s="27"/>
      <c r="NGA36" s="27"/>
      <c r="NGB36" s="27"/>
      <c r="NGC36" s="44"/>
      <c r="NGI36" s="45"/>
      <c r="NGJ36" s="45"/>
      <c r="NGL36" s="27"/>
      <c r="NGQ36" s="27"/>
      <c r="NGR36" s="27"/>
      <c r="NGS36" s="44"/>
      <c r="NGY36" s="45"/>
      <c r="NGZ36" s="45"/>
      <c r="NHB36" s="27"/>
      <c r="NHG36" s="27"/>
      <c r="NHH36" s="27"/>
      <c r="NHI36" s="44"/>
      <c r="NHO36" s="45"/>
      <c r="NHP36" s="45"/>
      <c r="NHR36" s="27"/>
      <c r="NHW36" s="27"/>
      <c r="NHX36" s="27"/>
      <c r="NHY36" s="44"/>
      <c r="NIE36" s="45"/>
      <c r="NIF36" s="45"/>
      <c r="NIH36" s="27"/>
      <c r="NIM36" s="27"/>
      <c r="NIN36" s="27"/>
      <c r="NIO36" s="44"/>
      <c r="NIU36" s="45"/>
      <c r="NIV36" s="45"/>
      <c r="NIX36" s="27"/>
      <c r="NJC36" s="27"/>
      <c r="NJD36" s="27"/>
      <c r="NJE36" s="44"/>
      <c r="NJK36" s="45"/>
      <c r="NJL36" s="45"/>
      <c r="NJN36" s="27"/>
      <c r="NJS36" s="27"/>
      <c r="NJT36" s="27"/>
      <c r="NJU36" s="44"/>
      <c r="NKA36" s="45"/>
      <c r="NKB36" s="45"/>
      <c r="NKD36" s="27"/>
      <c r="NKI36" s="27"/>
      <c r="NKJ36" s="27"/>
      <c r="NKK36" s="44"/>
      <c r="NKQ36" s="45"/>
      <c r="NKR36" s="45"/>
      <c r="NKT36" s="27"/>
      <c r="NKY36" s="27"/>
      <c r="NKZ36" s="27"/>
      <c r="NLA36" s="44"/>
      <c r="NLG36" s="45"/>
      <c r="NLH36" s="45"/>
      <c r="NLJ36" s="27"/>
      <c r="NLO36" s="27"/>
      <c r="NLP36" s="27"/>
      <c r="NLQ36" s="44"/>
      <c r="NLW36" s="45"/>
      <c r="NLX36" s="45"/>
      <c r="NLZ36" s="27"/>
      <c r="NME36" s="27"/>
      <c r="NMF36" s="27"/>
      <c r="NMG36" s="44"/>
      <c r="NMM36" s="45"/>
      <c r="NMN36" s="45"/>
      <c r="NMP36" s="27"/>
      <c r="NMU36" s="27"/>
      <c r="NMV36" s="27"/>
      <c r="NMW36" s="44"/>
      <c r="NNC36" s="45"/>
      <c r="NND36" s="45"/>
      <c r="NNF36" s="27"/>
      <c r="NNK36" s="27"/>
      <c r="NNL36" s="27"/>
      <c r="NNM36" s="44"/>
      <c r="NNS36" s="45"/>
      <c r="NNT36" s="45"/>
      <c r="NNV36" s="27"/>
      <c r="NOA36" s="27"/>
      <c r="NOB36" s="27"/>
      <c r="NOC36" s="44"/>
      <c r="NOI36" s="45"/>
      <c r="NOJ36" s="45"/>
      <c r="NOL36" s="27"/>
      <c r="NOQ36" s="27"/>
      <c r="NOR36" s="27"/>
      <c r="NOS36" s="44"/>
      <c r="NOY36" s="45"/>
      <c r="NOZ36" s="45"/>
      <c r="NPB36" s="27"/>
      <c r="NPG36" s="27"/>
      <c r="NPH36" s="27"/>
      <c r="NPI36" s="44"/>
      <c r="NPO36" s="45"/>
      <c r="NPP36" s="45"/>
      <c r="NPR36" s="27"/>
      <c r="NPW36" s="27"/>
      <c r="NPX36" s="27"/>
      <c r="NPY36" s="44"/>
      <c r="NQE36" s="45"/>
      <c r="NQF36" s="45"/>
      <c r="NQH36" s="27"/>
      <c r="NQM36" s="27"/>
      <c r="NQN36" s="27"/>
      <c r="NQO36" s="44"/>
      <c r="NQU36" s="45"/>
      <c r="NQV36" s="45"/>
      <c r="NQX36" s="27"/>
      <c r="NRC36" s="27"/>
      <c r="NRD36" s="27"/>
      <c r="NRE36" s="44"/>
      <c r="NRK36" s="45"/>
      <c r="NRL36" s="45"/>
      <c r="NRN36" s="27"/>
      <c r="NRS36" s="27"/>
      <c r="NRT36" s="27"/>
      <c r="NRU36" s="44"/>
      <c r="NSA36" s="45"/>
      <c r="NSB36" s="45"/>
      <c r="NSD36" s="27"/>
      <c r="NSI36" s="27"/>
      <c r="NSJ36" s="27"/>
      <c r="NSK36" s="44"/>
      <c r="NSQ36" s="45"/>
      <c r="NSR36" s="45"/>
      <c r="NST36" s="27"/>
      <c r="NSY36" s="27"/>
      <c r="NSZ36" s="27"/>
      <c r="NTA36" s="44"/>
      <c r="NTG36" s="45"/>
      <c r="NTH36" s="45"/>
      <c r="NTJ36" s="27"/>
      <c r="NTO36" s="27"/>
      <c r="NTP36" s="27"/>
      <c r="NTQ36" s="44"/>
      <c r="NTW36" s="45"/>
      <c r="NTX36" s="45"/>
      <c r="NTZ36" s="27"/>
      <c r="NUE36" s="27"/>
      <c r="NUF36" s="27"/>
      <c r="NUG36" s="44"/>
      <c r="NUM36" s="45"/>
      <c r="NUN36" s="45"/>
      <c r="NUP36" s="27"/>
      <c r="NUU36" s="27"/>
      <c r="NUV36" s="27"/>
      <c r="NUW36" s="44"/>
      <c r="NVC36" s="45"/>
      <c r="NVD36" s="45"/>
      <c r="NVF36" s="27"/>
      <c r="NVK36" s="27"/>
      <c r="NVL36" s="27"/>
      <c r="NVM36" s="44"/>
      <c r="NVS36" s="45"/>
      <c r="NVT36" s="45"/>
      <c r="NVV36" s="27"/>
      <c r="NWA36" s="27"/>
      <c r="NWB36" s="27"/>
      <c r="NWC36" s="44"/>
      <c r="NWI36" s="45"/>
      <c r="NWJ36" s="45"/>
      <c r="NWL36" s="27"/>
      <c r="NWQ36" s="27"/>
      <c r="NWR36" s="27"/>
      <c r="NWS36" s="44"/>
      <c r="NWY36" s="45"/>
      <c r="NWZ36" s="45"/>
      <c r="NXB36" s="27"/>
      <c r="NXG36" s="27"/>
      <c r="NXH36" s="27"/>
      <c r="NXI36" s="44"/>
      <c r="NXO36" s="45"/>
      <c r="NXP36" s="45"/>
      <c r="NXR36" s="27"/>
      <c r="NXW36" s="27"/>
      <c r="NXX36" s="27"/>
      <c r="NXY36" s="44"/>
      <c r="NYE36" s="45"/>
      <c r="NYF36" s="45"/>
      <c r="NYH36" s="27"/>
      <c r="NYM36" s="27"/>
      <c r="NYN36" s="27"/>
      <c r="NYO36" s="44"/>
      <c r="NYU36" s="45"/>
      <c r="NYV36" s="45"/>
      <c r="NYX36" s="27"/>
      <c r="NZC36" s="27"/>
      <c r="NZD36" s="27"/>
      <c r="NZE36" s="44"/>
      <c r="NZK36" s="45"/>
      <c r="NZL36" s="45"/>
      <c r="NZN36" s="27"/>
      <c r="NZS36" s="27"/>
      <c r="NZT36" s="27"/>
      <c r="NZU36" s="44"/>
      <c r="OAA36" s="45"/>
      <c r="OAB36" s="45"/>
      <c r="OAD36" s="27"/>
      <c r="OAI36" s="27"/>
      <c r="OAJ36" s="27"/>
      <c r="OAK36" s="44"/>
      <c r="OAQ36" s="45"/>
      <c r="OAR36" s="45"/>
      <c r="OAT36" s="27"/>
      <c r="OAY36" s="27"/>
      <c r="OAZ36" s="27"/>
      <c r="OBA36" s="44"/>
      <c r="OBG36" s="45"/>
      <c r="OBH36" s="45"/>
      <c r="OBJ36" s="27"/>
      <c r="OBO36" s="27"/>
      <c r="OBP36" s="27"/>
      <c r="OBQ36" s="44"/>
      <c r="OBW36" s="45"/>
      <c r="OBX36" s="45"/>
      <c r="OBZ36" s="27"/>
      <c r="OCE36" s="27"/>
      <c r="OCF36" s="27"/>
      <c r="OCG36" s="44"/>
      <c r="OCM36" s="45"/>
      <c r="OCN36" s="45"/>
      <c r="OCP36" s="27"/>
      <c r="OCU36" s="27"/>
      <c r="OCV36" s="27"/>
      <c r="OCW36" s="44"/>
      <c r="ODC36" s="45"/>
      <c r="ODD36" s="45"/>
      <c r="ODF36" s="27"/>
      <c r="ODK36" s="27"/>
      <c r="ODL36" s="27"/>
      <c r="ODM36" s="44"/>
      <c r="ODS36" s="45"/>
      <c r="ODT36" s="45"/>
      <c r="ODV36" s="27"/>
      <c r="OEA36" s="27"/>
      <c r="OEB36" s="27"/>
      <c r="OEC36" s="44"/>
      <c r="OEI36" s="45"/>
      <c r="OEJ36" s="45"/>
      <c r="OEL36" s="27"/>
      <c r="OEQ36" s="27"/>
      <c r="OER36" s="27"/>
      <c r="OES36" s="44"/>
      <c r="OEY36" s="45"/>
      <c r="OEZ36" s="45"/>
      <c r="OFB36" s="27"/>
      <c r="OFG36" s="27"/>
      <c r="OFH36" s="27"/>
      <c r="OFI36" s="44"/>
      <c r="OFO36" s="45"/>
      <c r="OFP36" s="45"/>
      <c r="OFR36" s="27"/>
      <c r="OFW36" s="27"/>
      <c r="OFX36" s="27"/>
      <c r="OFY36" s="44"/>
      <c r="OGE36" s="45"/>
      <c r="OGF36" s="45"/>
      <c r="OGH36" s="27"/>
      <c r="OGM36" s="27"/>
      <c r="OGN36" s="27"/>
      <c r="OGO36" s="44"/>
      <c r="OGU36" s="45"/>
      <c r="OGV36" s="45"/>
      <c r="OGX36" s="27"/>
      <c r="OHC36" s="27"/>
      <c r="OHD36" s="27"/>
      <c r="OHE36" s="44"/>
      <c r="OHK36" s="45"/>
      <c r="OHL36" s="45"/>
      <c r="OHN36" s="27"/>
      <c r="OHS36" s="27"/>
      <c r="OHT36" s="27"/>
      <c r="OHU36" s="44"/>
      <c r="OIA36" s="45"/>
      <c r="OIB36" s="45"/>
      <c r="OID36" s="27"/>
      <c r="OII36" s="27"/>
      <c r="OIJ36" s="27"/>
      <c r="OIK36" s="44"/>
      <c r="OIQ36" s="45"/>
      <c r="OIR36" s="45"/>
      <c r="OIT36" s="27"/>
      <c r="OIY36" s="27"/>
      <c r="OIZ36" s="27"/>
      <c r="OJA36" s="44"/>
      <c r="OJG36" s="45"/>
      <c r="OJH36" s="45"/>
      <c r="OJJ36" s="27"/>
      <c r="OJO36" s="27"/>
      <c r="OJP36" s="27"/>
      <c r="OJQ36" s="44"/>
      <c r="OJW36" s="45"/>
      <c r="OJX36" s="45"/>
      <c r="OJZ36" s="27"/>
      <c r="OKE36" s="27"/>
      <c r="OKF36" s="27"/>
      <c r="OKG36" s="44"/>
      <c r="OKM36" s="45"/>
      <c r="OKN36" s="45"/>
      <c r="OKP36" s="27"/>
      <c r="OKU36" s="27"/>
      <c r="OKV36" s="27"/>
      <c r="OKW36" s="44"/>
      <c r="OLC36" s="45"/>
      <c r="OLD36" s="45"/>
      <c r="OLF36" s="27"/>
      <c r="OLK36" s="27"/>
      <c r="OLL36" s="27"/>
      <c r="OLM36" s="44"/>
      <c r="OLS36" s="45"/>
      <c r="OLT36" s="45"/>
      <c r="OLV36" s="27"/>
      <c r="OMA36" s="27"/>
      <c r="OMB36" s="27"/>
      <c r="OMC36" s="44"/>
      <c r="OMI36" s="45"/>
      <c r="OMJ36" s="45"/>
      <c r="OML36" s="27"/>
      <c r="OMQ36" s="27"/>
      <c r="OMR36" s="27"/>
      <c r="OMS36" s="44"/>
      <c r="OMY36" s="45"/>
      <c r="OMZ36" s="45"/>
      <c r="ONB36" s="27"/>
      <c r="ONG36" s="27"/>
      <c r="ONH36" s="27"/>
      <c r="ONI36" s="44"/>
      <c r="ONO36" s="45"/>
      <c r="ONP36" s="45"/>
      <c r="ONR36" s="27"/>
      <c r="ONW36" s="27"/>
      <c r="ONX36" s="27"/>
      <c r="ONY36" s="44"/>
      <c r="OOE36" s="45"/>
      <c r="OOF36" s="45"/>
      <c r="OOH36" s="27"/>
      <c r="OOM36" s="27"/>
      <c r="OON36" s="27"/>
      <c r="OOO36" s="44"/>
      <c r="OOU36" s="45"/>
      <c r="OOV36" s="45"/>
      <c r="OOX36" s="27"/>
      <c r="OPC36" s="27"/>
      <c r="OPD36" s="27"/>
      <c r="OPE36" s="44"/>
      <c r="OPK36" s="45"/>
      <c r="OPL36" s="45"/>
      <c r="OPN36" s="27"/>
      <c r="OPS36" s="27"/>
      <c r="OPT36" s="27"/>
      <c r="OPU36" s="44"/>
      <c r="OQA36" s="45"/>
      <c r="OQB36" s="45"/>
      <c r="OQD36" s="27"/>
      <c r="OQI36" s="27"/>
      <c r="OQJ36" s="27"/>
      <c r="OQK36" s="44"/>
      <c r="OQQ36" s="45"/>
      <c r="OQR36" s="45"/>
      <c r="OQT36" s="27"/>
      <c r="OQY36" s="27"/>
      <c r="OQZ36" s="27"/>
      <c r="ORA36" s="44"/>
      <c r="ORG36" s="45"/>
      <c r="ORH36" s="45"/>
      <c r="ORJ36" s="27"/>
      <c r="ORO36" s="27"/>
      <c r="ORP36" s="27"/>
      <c r="ORQ36" s="44"/>
      <c r="ORW36" s="45"/>
      <c r="ORX36" s="45"/>
      <c r="ORZ36" s="27"/>
      <c r="OSE36" s="27"/>
      <c r="OSF36" s="27"/>
      <c r="OSG36" s="44"/>
      <c r="OSM36" s="45"/>
      <c r="OSN36" s="45"/>
      <c r="OSP36" s="27"/>
      <c r="OSU36" s="27"/>
      <c r="OSV36" s="27"/>
      <c r="OSW36" s="44"/>
      <c r="OTC36" s="45"/>
      <c r="OTD36" s="45"/>
      <c r="OTF36" s="27"/>
      <c r="OTK36" s="27"/>
      <c r="OTL36" s="27"/>
      <c r="OTM36" s="44"/>
      <c r="OTS36" s="45"/>
      <c r="OTT36" s="45"/>
      <c r="OTV36" s="27"/>
      <c r="OUA36" s="27"/>
      <c r="OUB36" s="27"/>
      <c r="OUC36" s="44"/>
      <c r="OUI36" s="45"/>
      <c r="OUJ36" s="45"/>
      <c r="OUL36" s="27"/>
      <c r="OUQ36" s="27"/>
      <c r="OUR36" s="27"/>
      <c r="OUS36" s="44"/>
      <c r="OUY36" s="45"/>
      <c r="OUZ36" s="45"/>
      <c r="OVB36" s="27"/>
      <c r="OVG36" s="27"/>
      <c r="OVH36" s="27"/>
      <c r="OVI36" s="44"/>
      <c r="OVO36" s="45"/>
      <c r="OVP36" s="45"/>
      <c r="OVR36" s="27"/>
      <c r="OVW36" s="27"/>
      <c r="OVX36" s="27"/>
      <c r="OVY36" s="44"/>
      <c r="OWE36" s="45"/>
      <c r="OWF36" s="45"/>
      <c r="OWH36" s="27"/>
      <c r="OWM36" s="27"/>
      <c r="OWN36" s="27"/>
      <c r="OWO36" s="44"/>
      <c r="OWU36" s="45"/>
      <c r="OWV36" s="45"/>
      <c r="OWX36" s="27"/>
      <c r="OXC36" s="27"/>
      <c r="OXD36" s="27"/>
      <c r="OXE36" s="44"/>
      <c r="OXK36" s="45"/>
      <c r="OXL36" s="45"/>
      <c r="OXN36" s="27"/>
      <c r="OXS36" s="27"/>
      <c r="OXT36" s="27"/>
      <c r="OXU36" s="44"/>
      <c r="OYA36" s="45"/>
      <c r="OYB36" s="45"/>
      <c r="OYD36" s="27"/>
      <c r="OYI36" s="27"/>
      <c r="OYJ36" s="27"/>
      <c r="OYK36" s="44"/>
      <c r="OYQ36" s="45"/>
      <c r="OYR36" s="45"/>
      <c r="OYT36" s="27"/>
      <c r="OYY36" s="27"/>
      <c r="OYZ36" s="27"/>
      <c r="OZA36" s="44"/>
      <c r="OZG36" s="45"/>
      <c r="OZH36" s="45"/>
      <c r="OZJ36" s="27"/>
      <c r="OZO36" s="27"/>
      <c r="OZP36" s="27"/>
      <c r="OZQ36" s="44"/>
      <c r="OZW36" s="45"/>
      <c r="OZX36" s="45"/>
      <c r="OZZ36" s="27"/>
      <c r="PAE36" s="27"/>
      <c r="PAF36" s="27"/>
      <c r="PAG36" s="44"/>
      <c r="PAM36" s="45"/>
      <c r="PAN36" s="45"/>
      <c r="PAP36" s="27"/>
      <c r="PAU36" s="27"/>
      <c r="PAV36" s="27"/>
      <c r="PAW36" s="44"/>
      <c r="PBC36" s="45"/>
      <c r="PBD36" s="45"/>
      <c r="PBF36" s="27"/>
      <c r="PBK36" s="27"/>
      <c r="PBL36" s="27"/>
      <c r="PBM36" s="44"/>
      <c r="PBS36" s="45"/>
      <c r="PBT36" s="45"/>
      <c r="PBV36" s="27"/>
      <c r="PCA36" s="27"/>
      <c r="PCB36" s="27"/>
      <c r="PCC36" s="44"/>
      <c r="PCI36" s="45"/>
      <c r="PCJ36" s="45"/>
      <c r="PCL36" s="27"/>
      <c r="PCQ36" s="27"/>
      <c r="PCR36" s="27"/>
      <c r="PCS36" s="44"/>
      <c r="PCY36" s="45"/>
      <c r="PCZ36" s="45"/>
      <c r="PDB36" s="27"/>
      <c r="PDG36" s="27"/>
      <c r="PDH36" s="27"/>
      <c r="PDI36" s="44"/>
      <c r="PDO36" s="45"/>
      <c r="PDP36" s="45"/>
      <c r="PDR36" s="27"/>
      <c r="PDW36" s="27"/>
      <c r="PDX36" s="27"/>
      <c r="PDY36" s="44"/>
      <c r="PEE36" s="45"/>
      <c r="PEF36" s="45"/>
      <c r="PEH36" s="27"/>
      <c r="PEM36" s="27"/>
      <c r="PEN36" s="27"/>
      <c r="PEO36" s="44"/>
      <c r="PEU36" s="45"/>
      <c r="PEV36" s="45"/>
      <c r="PEX36" s="27"/>
      <c r="PFC36" s="27"/>
      <c r="PFD36" s="27"/>
      <c r="PFE36" s="44"/>
      <c r="PFK36" s="45"/>
      <c r="PFL36" s="45"/>
      <c r="PFN36" s="27"/>
      <c r="PFS36" s="27"/>
      <c r="PFT36" s="27"/>
      <c r="PFU36" s="44"/>
      <c r="PGA36" s="45"/>
      <c r="PGB36" s="45"/>
      <c r="PGD36" s="27"/>
      <c r="PGI36" s="27"/>
      <c r="PGJ36" s="27"/>
      <c r="PGK36" s="44"/>
      <c r="PGQ36" s="45"/>
      <c r="PGR36" s="45"/>
      <c r="PGT36" s="27"/>
      <c r="PGY36" s="27"/>
      <c r="PGZ36" s="27"/>
      <c r="PHA36" s="44"/>
      <c r="PHG36" s="45"/>
      <c r="PHH36" s="45"/>
      <c r="PHJ36" s="27"/>
      <c r="PHO36" s="27"/>
      <c r="PHP36" s="27"/>
      <c r="PHQ36" s="44"/>
      <c r="PHW36" s="45"/>
      <c r="PHX36" s="45"/>
      <c r="PHZ36" s="27"/>
      <c r="PIE36" s="27"/>
      <c r="PIF36" s="27"/>
      <c r="PIG36" s="44"/>
      <c r="PIM36" s="45"/>
      <c r="PIN36" s="45"/>
      <c r="PIP36" s="27"/>
      <c r="PIU36" s="27"/>
      <c r="PIV36" s="27"/>
      <c r="PIW36" s="44"/>
      <c r="PJC36" s="45"/>
      <c r="PJD36" s="45"/>
      <c r="PJF36" s="27"/>
      <c r="PJK36" s="27"/>
      <c r="PJL36" s="27"/>
      <c r="PJM36" s="44"/>
      <c r="PJS36" s="45"/>
      <c r="PJT36" s="45"/>
      <c r="PJV36" s="27"/>
      <c r="PKA36" s="27"/>
      <c r="PKB36" s="27"/>
      <c r="PKC36" s="44"/>
      <c r="PKI36" s="45"/>
      <c r="PKJ36" s="45"/>
      <c r="PKL36" s="27"/>
      <c r="PKQ36" s="27"/>
      <c r="PKR36" s="27"/>
      <c r="PKS36" s="44"/>
      <c r="PKY36" s="45"/>
      <c r="PKZ36" s="45"/>
      <c r="PLB36" s="27"/>
      <c r="PLG36" s="27"/>
      <c r="PLH36" s="27"/>
      <c r="PLI36" s="44"/>
      <c r="PLO36" s="45"/>
      <c r="PLP36" s="45"/>
      <c r="PLR36" s="27"/>
      <c r="PLW36" s="27"/>
      <c r="PLX36" s="27"/>
      <c r="PLY36" s="44"/>
      <c r="PME36" s="45"/>
      <c r="PMF36" s="45"/>
      <c r="PMH36" s="27"/>
      <c r="PMM36" s="27"/>
      <c r="PMN36" s="27"/>
      <c r="PMO36" s="44"/>
      <c r="PMU36" s="45"/>
      <c r="PMV36" s="45"/>
      <c r="PMX36" s="27"/>
      <c r="PNC36" s="27"/>
      <c r="PND36" s="27"/>
      <c r="PNE36" s="44"/>
      <c r="PNK36" s="45"/>
      <c r="PNL36" s="45"/>
      <c r="PNN36" s="27"/>
      <c r="PNS36" s="27"/>
      <c r="PNT36" s="27"/>
      <c r="PNU36" s="44"/>
      <c r="POA36" s="45"/>
      <c r="POB36" s="45"/>
      <c r="POD36" s="27"/>
      <c r="POI36" s="27"/>
      <c r="POJ36" s="27"/>
      <c r="POK36" s="44"/>
      <c r="POQ36" s="45"/>
      <c r="POR36" s="45"/>
      <c r="POT36" s="27"/>
      <c r="POY36" s="27"/>
      <c r="POZ36" s="27"/>
      <c r="PPA36" s="44"/>
      <c r="PPG36" s="45"/>
      <c r="PPH36" s="45"/>
      <c r="PPJ36" s="27"/>
      <c r="PPO36" s="27"/>
      <c r="PPP36" s="27"/>
      <c r="PPQ36" s="44"/>
      <c r="PPW36" s="45"/>
      <c r="PPX36" s="45"/>
      <c r="PPZ36" s="27"/>
      <c r="PQE36" s="27"/>
      <c r="PQF36" s="27"/>
      <c r="PQG36" s="44"/>
      <c r="PQM36" s="45"/>
      <c r="PQN36" s="45"/>
      <c r="PQP36" s="27"/>
      <c r="PQU36" s="27"/>
      <c r="PQV36" s="27"/>
      <c r="PQW36" s="44"/>
      <c r="PRC36" s="45"/>
      <c r="PRD36" s="45"/>
      <c r="PRF36" s="27"/>
      <c r="PRK36" s="27"/>
      <c r="PRL36" s="27"/>
      <c r="PRM36" s="44"/>
      <c r="PRS36" s="45"/>
      <c r="PRT36" s="45"/>
      <c r="PRV36" s="27"/>
      <c r="PSA36" s="27"/>
      <c r="PSB36" s="27"/>
      <c r="PSC36" s="44"/>
      <c r="PSI36" s="45"/>
      <c r="PSJ36" s="45"/>
      <c r="PSL36" s="27"/>
      <c r="PSQ36" s="27"/>
      <c r="PSR36" s="27"/>
      <c r="PSS36" s="44"/>
      <c r="PSY36" s="45"/>
      <c r="PSZ36" s="45"/>
      <c r="PTB36" s="27"/>
      <c r="PTG36" s="27"/>
      <c r="PTH36" s="27"/>
      <c r="PTI36" s="44"/>
      <c r="PTO36" s="45"/>
      <c r="PTP36" s="45"/>
      <c r="PTR36" s="27"/>
      <c r="PTW36" s="27"/>
      <c r="PTX36" s="27"/>
      <c r="PTY36" s="44"/>
      <c r="PUE36" s="45"/>
      <c r="PUF36" s="45"/>
      <c r="PUH36" s="27"/>
      <c r="PUM36" s="27"/>
      <c r="PUN36" s="27"/>
      <c r="PUO36" s="44"/>
      <c r="PUU36" s="45"/>
      <c r="PUV36" s="45"/>
      <c r="PUX36" s="27"/>
      <c r="PVC36" s="27"/>
      <c r="PVD36" s="27"/>
      <c r="PVE36" s="44"/>
      <c r="PVK36" s="45"/>
      <c r="PVL36" s="45"/>
      <c r="PVN36" s="27"/>
      <c r="PVS36" s="27"/>
      <c r="PVT36" s="27"/>
      <c r="PVU36" s="44"/>
      <c r="PWA36" s="45"/>
      <c r="PWB36" s="45"/>
      <c r="PWD36" s="27"/>
      <c r="PWI36" s="27"/>
      <c r="PWJ36" s="27"/>
      <c r="PWK36" s="44"/>
      <c r="PWQ36" s="45"/>
      <c r="PWR36" s="45"/>
      <c r="PWT36" s="27"/>
      <c r="PWY36" s="27"/>
      <c r="PWZ36" s="27"/>
      <c r="PXA36" s="44"/>
      <c r="PXG36" s="45"/>
      <c r="PXH36" s="45"/>
      <c r="PXJ36" s="27"/>
      <c r="PXO36" s="27"/>
      <c r="PXP36" s="27"/>
      <c r="PXQ36" s="44"/>
      <c r="PXW36" s="45"/>
      <c r="PXX36" s="45"/>
      <c r="PXZ36" s="27"/>
      <c r="PYE36" s="27"/>
      <c r="PYF36" s="27"/>
      <c r="PYG36" s="44"/>
      <c r="PYM36" s="45"/>
      <c r="PYN36" s="45"/>
      <c r="PYP36" s="27"/>
      <c r="PYU36" s="27"/>
      <c r="PYV36" s="27"/>
      <c r="PYW36" s="44"/>
      <c r="PZC36" s="45"/>
      <c r="PZD36" s="45"/>
      <c r="PZF36" s="27"/>
      <c r="PZK36" s="27"/>
      <c r="PZL36" s="27"/>
      <c r="PZM36" s="44"/>
      <c r="PZS36" s="45"/>
      <c r="PZT36" s="45"/>
      <c r="PZV36" s="27"/>
      <c r="QAA36" s="27"/>
      <c r="QAB36" s="27"/>
      <c r="QAC36" s="44"/>
      <c r="QAI36" s="45"/>
      <c r="QAJ36" s="45"/>
      <c r="QAL36" s="27"/>
      <c r="QAQ36" s="27"/>
      <c r="QAR36" s="27"/>
      <c r="QAS36" s="44"/>
      <c r="QAY36" s="45"/>
      <c r="QAZ36" s="45"/>
      <c r="QBB36" s="27"/>
      <c r="QBG36" s="27"/>
      <c r="QBH36" s="27"/>
      <c r="QBI36" s="44"/>
      <c r="QBO36" s="45"/>
      <c r="QBP36" s="45"/>
      <c r="QBR36" s="27"/>
      <c r="QBW36" s="27"/>
      <c r="QBX36" s="27"/>
      <c r="QBY36" s="44"/>
      <c r="QCE36" s="45"/>
      <c r="QCF36" s="45"/>
      <c r="QCH36" s="27"/>
      <c r="QCM36" s="27"/>
      <c r="QCN36" s="27"/>
      <c r="QCO36" s="44"/>
      <c r="QCU36" s="45"/>
      <c r="QCV36" s="45"/>
      <c r="QCX36" s="27"/>
      <c r="QDC36" s="27"/>
      <c r="QDD36" s="27"/>
      <c r="QDE36" s="44"/>
      <c r="QDK36" s="45"/>
      <c r="QDL36" s="45"/>
      <c r="QDN36" s="27"/>
      <c r="QDS36" s="27"/>
      <c r="QDT36" s="27"/>
      <c r="QDU36" s="44"/>
      <c r="QEA36" s="45"/>
      <c r="QEB36" s="45"/>
      <c r="QED36" s="27"/>
      <c r="QEI36" s="27"/>
      <c r="QEJ36" s="27"/>
      <c r="QEK36" s="44"/>
      <c r="QEQ36" s="45"/>
      <c r="QER36" s="45"/>
      <c r="QET36" s="27"/>
      <c r="QEY36" s="27"/>
      <c r="QEZ36" s="27"/>
      <c r="QFA36" s="44"/>
      <c r="QFG36" s="45"/>
      <c r="QFH36" s="45"/>
      <c r="QFJ36" s="27"/>
      <c r="QFO36" s="27"/>
      <c r="QFP36" s="27"/>
      <c r="QFQ36" s="44"/>
      <c r="QFW36" s="45"/>
      <c r="QFX36" s="45"/>
      <c r="QFZ36" s="27"/>
      <c r="QGE36" s="27"/>
      <c r="QGF36" s="27"/>
      <c r="QGG36" s="44"/>
      <c r="QGM36" s="45"/>
      <c r="QGN36" s="45"/>
      <c r="QGP36" s="27"/>
      <c r="QGU36" s="27"/>
      <c r="QGV36" s="27"/>
      <c r="QGW36" s="44"/>
      <c r="QHC36" s="45"/>
      <c r="QHD36" s="45"/>
      <c r="QHF36" s="27"/>
      <c r="QHK36" s="27"/>
      <c r="QHL36" s="27"/>
      <c r="QHM36" s="44"/>
      <c r="QHS36" s="45"/>
      <c r="QHT36" s="45"/>
      <c r="QHV36" s="27"/>
      <c r="QIA36" s="27"/>
      <c r="QIB36" s="27"/>
      <c r="QIC36" s="44"/>
      <c r="QII36" s="45"/>
      <c r="QIJ36" s="45"/>
      <c r="QIL36" s="27"/>
      <c r="QIQ36" s="27"/>
      <c r="QIR36" s="27"/>
      <c r="QIS36" s="44"/>
      <c r="QIY36" s="45"/>
      <c r="QIZ36" s="45"/>
      <c r="QJB36" s="27"/>
      <c r="QJG36" s="27"/>
      <c r="QJH36" s="27"/>
      <c r="QJI36" s="44"/>
      <c r="QJO36" s="45"/>
      <c r="QJP36" s="45"/>
      <c r="QJR36" s="27"/>
      <c r="QJW36" s="27"/>
      <c r="QJX36" s="27"/>
      <c r="QJY36" s="44"/>
      <c r="QKE36" s="45"/>
      <c r="QKF36" s="45"/>
      <c r="QKH36" s="27"/>
      <c r="QKM36" s="27"/>
      <c r="QKN36" s="27"/>
      <c r="QKO36" s="44"/>
      <c r="QKU36" s="45"/>
      <c r="QKV36" s="45"/>
      <c r="QKX36" s="27"/>
      <c r="QLC36" s="27"/>
      <c r="QLD36" s="27"/>
      <c r="QLE36" s="44"/>
      <c r="QLK36" s="45"/>
      <c r="QLL36" s="45"/>
      <c r="QLN36" s="27"/>
      <c r="QLS36" s="27"/>
      <c r="QLT36" s="27"/>
      <c r="QLU36" s="44"/>
      <c r="QMA36" s="45"/>
      <c r="QMB36" s="45"/>
      <c r="QMD36" s="27"/>
      <c r="QMI36" s="27"/>
      <c r="QMJ36" s="27"/>
      <c r="QMK36" s="44"/>
      <c r="QMQ36" s="45"/>
      <c r="QMR36" s="45"/>
      <c r="QMT36" s="27"/>
      <c r="QMY36" s="27"/>
      <c r="QMZ36" s="27"/>
      <c r="QNA36" s="44"/>
      <c r="QNG36" s="45"/>
      <c r="QNH36" s="45"/>
      <c r="QNJ36" s="27"/>
      <c r="QNO36" s="27"/>
      <c r="QNP36" s="27"/>
      <c r="QNQ36" s="44"/>
      <c r="QNW36" s="45"/>
      <c r="QNX36" s="45"/>
      <c r="QNZ36" s="27"/>
      <c r="QOE36" s="27"/>
      <c r="QOF36" s="27"/>
      <c r="QOG36" s="44"/>
      <c r="QOM36" s="45"/>
      <c r="QON36" s="45"/>
      <c r="QOP36" s="27"/>
      <c r="QOU36" s="27"/>
      <c r="QOV36" s="27"/>
      <c r="QOW36" s="44"/>
      <c r="QPC36" s="45"/>
      <c r="QPD36" s="45"/>
      <c r="QPF36" s="27"/>
      <c r="QPK36" s="27"/>
      <c r="QPL36" s="27"/>
      <c r="QPM36" s="44"/>
      <c r="QPS36" s="45"/>
      <c r="QPT36" s="45"/>
      <c r="QPV36" s="27"/>
      <c r="QQA36" s="27"/>
      <c r="QQB36" s="27"/>
      <c r="QQC36" s="44"/>
      <c r="QQI36" s="45"/>
      <c r="QQJ36" s="45"/>
      <c r="QQL36" s="27"/>
      <c r="QQQ36" s="27"/>
      <c r="QQR36" s="27"/>
      <c r="QQS36" s="44"/>
      <c r="QQY36" s="45"/>
      <c r="QQZ36" s="45"/>
      <c r="QRB36" s="27"/>
      <c r="QRG36" s="27"/>
      <c r="QRH36" s="27"/>
      <c r="QRI36" s="44"/>
      <c r="QRO36" s="45"/>
      <c r="QRP36" s="45"/>
      <c r="QRR36" s="27"/>
      <c r="QRW36" s="27"/>
      <c r="QRX36" s="27"/>
      <c r="QRY36" s="44"/>
      <c r="QSE36" s="45"/>
      <c r="QSF36" s="45"/>
      <c r="QSH36" s="27"/>
      <c r="QSM36" s="27"/>
      <c r="QSN36" s="27"/>
      <c r="QSO36" s="44"/>
      <c r="QSU36" s="45"/>
      <c r="QSV36" s="45"/>
      <c r="QSX36" s="27"/>
      <c r="QTC36" s="27"/>
      <c r="QTD36" s="27"/>
      <c r="QTE36" s="44"/>
      <c r="QTK36" s="45"/>
      <c r="QTL36" s="45"/>
      <c r="QTN36" s="27"/>
      <c r="QTS36" s="27"/>
      <c r="QTT36" s="27"/>
      <c r="QTU36" s="44"/>
      <c r="QUA36" s="45"/>
      <c r="QUB36" s="45"/>
      <c r="QUD36" s="27"/>
      <c r="QUI36" s="27"/>
      <c r="QUJ36" s="27"/>
      <c r="QUK36" s="44"/>
      <c r="QUQ36" s="45"/>
      <c r="QUR36" s="45"/>
      <c r="QUT36" s="27"/>
      <c r="QUY36" s="27"/>
      <c r="QUZ36" s="27"/>
      <c r="QVA36" s="44"/>
      <c r="QVG36" s="45"/>
      <c r="QVH36" s="45"/>
      <c r="QVJ36" s="27"/>
      <c r="QVO36" s="27"/>
      <c r="QVP36" s="27"/>
      <c r="QVQ36" s="44"/>
      <c r="QVW36" s="45"/>
      <c r="QVX36" s="45"/>
      <c r="QVZ36" s="27"/>
      <c r="QWE36" s="27"/>
      <c r="QWF36" s="27"/>
      <c r="QWG36" s="44"/>
      <c r="QWM36" s="45"/>
      <c r="QWN36" s="45"/>
      <c r="QWP36" s="27"/>
      <c r="QWU36" s="27"/>
      <c r="QWV36" s="27"/>
      <c r="QWW36" s="44"/>
      <c r="QXC36" s="45"/>
      <c r="QXD36" s="45"/>
      <c r="QXF36" s="27"/>
      <c r="QXK36" s="27"/>
      <c r="QXL36" s="27"/>
      <c r="QXM36" s="44"/>
      <c r="QXS36" s="45"/>
      <c r="QXT36" s="45"/>
      <c r="QXV36" s="27"/>
      <c r="QYA36" s="27"/>
      <c r="QYB36" s="27"/>
      <c r="QYC36" s="44"/>
      <c r="QYI36" s="45"/>
      <c r="QYJ36" s="45"/>
      <c r="QYL36" s="27"/>
      <c r="QYQ36" s="27"/>
      <c r="QYR36" s="27"/>
      <c r="QYS36" s="44"/>
      <c r="QYY36" s="45"/>
      <c r="QYZ36" s="45"/>
      <c r="QZB36" s="27"/>
      <c r="QZG36" s="27"/>
      <c r="QZH36" s="27"/>
      <c r="QZI36" s="44"/>
      <c r="QZO36" s="45"/>
      <c r="QZP36" s="45"/>
      <c r="QZR36" s="27"/>
      <c r="QZW36" s="27"/>
      <c r="QZX36" s="27"/>
      <c r="QZY36" s="44"/>
      <c r="RAE36" s="45"/>
      <c r="RAF36" s="45"/>
      <c r="RAH36" s="27"/>
      <c r="RAM36" s="27"/>
      <c r="RAN36" s="27"/>
      <c r="RAO36" s="44"/>
      <c r="RAU36" s="45"/>
      <c r="RAV36" s="45"/>
      <c r="RAX36" s="27"/>
      <c r="RBC36" s="27"/>
      <c r="RBD36" s="27"/>
      <c r="RBE36" s="44"/>
      <c r="RBK36" s="45"/>
      <c r="RBL36" s="45"/>
      <c r="RBN36" s="27"/>
      <c r="RBS36" s="27"/>
      <c r="RBT36" s="27"/>
      <c r="RBU36" s="44"/>
      <c r="RCA36" s="45"/>
      <c r="RCB36" s="45"/>
      <c r="RCD36" s="27"/>
      <c r="RCI36" s="27"/>
      <c r="RCJ36" s="27"/>
      <c r="RCK36" s="44"/>
      <c r="RCQ36" s="45"/>
      <c r="RCR36" s="45"/>
      <c r="RCT36" s="27"/>
      <c r="RCY36" s="27"/>
      <c r="RCZ36" s="27"/>
      <c r="RDA36" s="44"/>
      <c r="RDG36" s="45"/>
      <c r="RDH36" s="45"/>
      <c r="RDJ36" s="27"/>
      <c r="RDO36" s="27"/>
      <c r="RDP36" s="27"/>
      <c r="RDQ36" s="44"/>
      <c r="RDW36" s="45"/>
      <c r="RDX36" s="45"/>
      <c r="RDZ36" s="27"/>
      <c r="REE36" s="27"/>
      <c r="REF36" s="27"/>
      <c r="REG36" s="44"/>
      <c r="REM36" s="45"/>
      <c r="REN36" s="45"/>
      <c r="REP36" s="27"/>
      <c r="REU36" s="27"/>
      <c r="REV36" s="27"/>
      <c r="REW36" s="44"/>
      <c r="RFC36" s="45"/>
      <c r="RFD36" s="45"/>
      <c r="RFF36" s="27"/>
      <c r="RFK36" s="27"/>
      <c r="RFL36" s="27"/>
      <c r="RFM36" s="44"/>
      <c r="RFS36" s="45"/>
      <c r="RFT36" s="45"/>
      <c r="RFV36" s="27"/>
      <c r="RGA36" s="27"/>
      <c r="RGB36" s="27"/>
      <c r="RGC36" s="44"/>
      <c r="RGI36" s="45"/>
      <c r="RGJ36" s="45"/>
      <c r="RGL36" s="27"/>
      <c r="RGQ36" s="27"/>
      <c r="RGR36" s="27"/>
      <c r="RGS36" s="44"/>
      <c r="RGY36" s="45"/>
      <c r="RGZ36" s="45"/>
      <c r="RHB36" s="27"/>
      <c r="RHG36" s="27"/>
      <c r="RHH36" s="27"/>
      <c r="RHI36" s="44"/>
      <c r="RHO36" s="45"/>
      <c r="RHP36" s="45"/>
      <c r="RHR36" s="27"/>
      <c r="RHW36" s="27"/>
      <c r="RHX36" s="27"/>
      <c r="RHY36" s="44"/>
      <c r="RIE36" s="45"/>
      <c r="RIF36" s="45"/>
      <c r="RIH36" s="27"/>
      <c r="RIM36" s="27"/>
      <c r="RIN36" s="27"/>
      <c r="RIO36" s="44"/>
      <c r="RIU36" s="45"/>
      <c r="RIV36" s="45"/>
      <c r="RIX36" s="27"/>
      <c r="RJC36" s="27"/>
      <c r="RJD36" s="27"/>
      <c r="RJE36" s="44"/>
      <c r="RJK36" s="45"/>
      <c r="RJL36" s="45"/>
      <c r="RJN36" s="27"/>
      <c r="RJS36" s="27"/>
      <c r="RJT36" s="27"/>
      <c r="RJU36" s="44"/>
      <c r="RKA36" s="45"/>
      <c r="RKB36" s="45"/>
      <c r="RKD36" s="27"/>
      <c r="RKI36" s="27"/>
      <c r="RKJ36" s="27"/>
      <c r="RKK36" s="44"/>
      <c r="RKQ36" s="45"/>
      <c r="RKR36" s="45"/>
      <c r="RKT36" s="27"/>
      <c r="RKY36" s="27"/>
      <c r="RKZ36" s="27"/>
      <c r="RLA36" s="44"/>
      <c r="RLG36" s="45"/>
      <c r="RLH36" s="45"/>
      <c r="RLJ36" s="27"/>
      <c r="RLO36" s="27"/>
      <c r="RLP36" s="27"/>
      <c r="RLQ36" s="44"/>
      <c r="RLW36" s="45"/>
      <c r="RLX36" s="45"/>
      <c r="RLZ36" s="27"/>
      <c r="RME36" s="27"/>
      <c r="RMF36" s="27"/>
      <c r="RMG36" s="44"/>
      <c r="RMM36" s="45"/>
      <c r="RMN36" s="45"/>
      <c r="RMP36" s="27"/>
      <c r="RMU36" s="27"/>
      <c r="RMV36" s="27"/>
      <c r="RMW36" s="44"/>
      <c r="RNC36" s="45"/>
      <c r="RND36" s="45"/>
      <c r="RNF36" s="27"/>
      <c r="RNK36" s="27"/>
      <c r="RNL36" s="27"/>
      <c r="RNM36" s="44"/>
      <c r="RNS36" s="45"/>
      <c r="RNT36" s="45"/>
      <c r="RNV36" s="27"/>
      <c r="ROA36" s="27"/>
      <c r="ROB36" s="27"/>
      <c r="ROC36" s="44"/>
      <c r="ROI36" s="45"/>
      <c r="ROJ36" s="45"/>
      <c r="ROL36" s="27"/>
      <c r="ROQ36" s="27"/>
      <c r="ROR36" s="27"/>
      <c r="ROS36" s="44"/>
      <c r="ROY36" s="45"/>
      <c r="ROZ36" s="45"/>
      <c r="RPB36" s="27"/>
      <c r="RPG36" s="27"/>
      <c r="RPH36" s="27"/>
      <c r="RPI36" s="44"/>
      <c r="RPO36" s="45"/>
      <c r="RPP36" s="45"/>
      <c r="RPR36" s="27"/>
      <c r="RPW36" s="27"/>
      <c r="RPX36" s="27"/>
      <c r="RPY36" s="44"/>
      <c r="RQE36" s="45"/>
      <c r="RQF36" s="45"/>
      <c r="RQH36" s="27"/>
      <c r="RQM36" s="27"/>
      <c r="RQN36" s="27"/>
      <c r="RQO36" s="44"/>
      <c r="RQU36" s="45"/>
      <c r="RQV36" s="45"/>
      <c r="RQX36" s="27"/>
      <c r="RRC36" s="27"/>
      <c r="RRD36" s="27"/>
      <c r="RRE36" s="44"/>
      <c r="RRK36" s="45"/>
      <c r="RRL36" s="45"/>
      <c r="RRN36" s="27"/>
      <c r="RRS36" s="27"/>
      <c r="RRT36" s="27"/>
      <c r="RRU36" s="44"/>
      <c r="RSA36" s="45"/>
      <c r="RSB36" s="45"/>
      <c r="RSD36" s="27"/>
      <c r="RSI36" s="27"/>
      <c r="RSJ36" s="27"/>
      <c r="RSK36" s="44"/>
      <c r="RSQ36" s="45"/>
      <c r="RSR36" s="45"/>
      <c r="RST36" s="27"/>
      <c r="RSY36" s="27"/>
      <c r="RSZ36" s="27"/>
      <c r="RTA36" s="44"/>
      <c r="RTG36" s="45"/>
      <c r="RTH36" s="45"/>
      <c r="RTJ36" s="27"/>
      <c r="RTO36" s="27"/>
      <c r="RTP36" s="27"/>
      <c r="RTQ36" s="44"/>
      <c r="RTW36" s="45"/>
      <c r="RTX36" s="45"/>
      <c r="RTZ36" s="27"/>
      <c r="RUE36" s="27"/>
      <c r="RUF36" s="27"/>
      <c r="RUG36" s="44"/>
      <c r="RUM36" s="45"/>
      <c r="RUN36" s="45"/>
      <c r="RUP36" s="27"/>
      <c r="RUU36" s="27"/>
      <c r="RUV36" s="27"/>
      <c r="RUW36" s="44"/>
      <c r="RVC36" s="45"/>
      <c r="RVD36" s="45"/>
      <c r="RVF36" s="27"/>
      <c r="RVK36" s="27"/>
      <c r="RVL36" s="27"/>
      <c r="RVM36" s="44"/>
      <c r="RVS36" s="45"/>
      <c r="RVT36" s="45"/>
      <c r="RVV36" s="27"/>
      <c r="RWA36" s="27"/>
      <c r="RWB36" s="27"/>
      <c r="RWC36" s="44"/>
      <c r="RWI36" s="45"/>
      <c r="RWJ36" s="45"/>
      <c r="RWL36" s="27"/>
      <c r="RWQ36" s="27"/>
      <c r="RWR36" s="27"/>
      <c r="RWS36" s="44"/>
      <c r="RWY36" s="45"/>
      <c r="RWZ36" s="45"/>
      <c r="RXB36" s="27"/>
      <c r="RXG36" s="27"/>
      <c r="RXH36" s="27"/>
      <c r="RXI36" s="44"/>
      <c r="RXO36" s="45"/>
      <c r="RXP36" s="45"/>
      <c r="RXR36" s="27"/>
      <c r="RXW36" s="27"/>
      <c r="RXX36" s="27"/>
      <c r="RXY36" s="44"/>
      <c r="RYE36" s="45"/>
      <c r="RYF36" s="45"/>
      <c r="RYH36" s="27"/>
      <c r="RYM36" s="27"/>
      <c r="RYN36" s="27"/>
      <c r="RYO36" s="44"/>
      <c r="RYU36" s="45"/>
      <c r="RYV36" s="45"/>
      <c r="RYX36" s="27"/>
      <c r="RZC36" s="27"/>
      <c r="RZD36" s="27"/>
      <c r="RZE36" s="44"/>
      <c r="RZK36" s="45"/>
      <c r="RZL36" s="45"/>
      <c r="RZN36" s="27"/>
      <c r="RZS36" s="27"/>
      <c r="RZT36" s="27"/>
      <c r="RZU36" s="44"/>
      <c r="SAA36" s="45"/>
      <c r="SAB36" s="45"/>
      <c r="SAD36" s="27"/>
      <c r="SAI36" s="27"/>
      <c r="SAJ36" s="27"/>
      <c r="SAK36" s="44"/>
      <c r="SAQ36" s="45"/>
      <c r="SAR36" s="45"/>
      <c r="SAT36" s="27"/>
      <c r="SAY36" s="27"/>
      <c r="SAZ36" s="27"/>
      <c r="SBA36" s="44"/>
      <c r="SBG36" s="45"/>
      <c r="SBH36" s="45"/>
      <c r="SBJ36" s="27"/>
      <c r="SBO36" s="27"/>
      <c r="SBP36" s="27"/>
      <c r="SBQ36" s="44"/>
      <c r="SBW36" s="45"/>
      <c r="SBX36" s="45"/>
      <c r="SBZ36" s="27"/>
      <c r="SCE36" s="27"/>
      <c r="SCF36" s="27"/>
      <c r="SCG36" s="44"/>
      <c r="SCM36" s="45"/>
      <c r="SCN36" s="45"/>
      <c r="SCP36" s="27"/>
      <c r="SCU36" s="27"/>
      <c r="SCV36" s="27"/>
      <c r="SCW36" s="44"/>
      <c r="SDC36" s="45"/>
      <c r="SDD36" s="45"/>
      <c r="SDF36" s="27"/>
      <c r="SDK36" s="27"/>
      <c r="SDL36" s="27"/>
      <c r="SDM36" s="44"/>
      <c r="SDS36" s="45"/>
      <c r="SDT36" s="45"/>
      <c r="SDV36" s="27"/>
      <c r="SEA36" s="27"/>
      <c r="SEB36" s="27"/>
      <c r="SEC36" s="44"/>
      <c r="SEI36" s="45"/>
      <c r="SEJ36" s="45"/>
      <c r="SEL36" s="27"/>
      <c r="SEQ36" s="27"/>
      <c r="SER36" s="27"/>
      <c r="SES36" s="44"/>
      <c r="SEY36" s="45"/>
      <c r="SEZ36" s="45"/>
      <c r="SFB36" s="27"/>
      <c r="SFG36" s="27"/>
      <c r="SFH36" s="27"/>
      <c r="SFI36" s="44"/>
      <c r="SFO36" s="45"/>
      <c r="SFP36" s="45"/>
      <c r="SFR36" s="27"/>
      <c r="SFW36" s="27"/>
      <c r="SFX36" s="27"/>
      <c r="SFY36" s="44"/>
      <c r="SGE36" s="45"/>
      <c r="SGF36" s="45"/>
      <c r="SGH36" s="27"/>
      <c r="SGM36" s="27"/>
      <c r="SGN36" s="27"/>
      <c r="SGO36" s="44"/>
      <c r="SGU36" s="45"/>
      <c r="SGV36" s="45"/>
      <c r="SGX36" s="27"/>
      <c r="SHC36" s="27"/>
      <c r="SHD36" s="27"/>
      <c r="SHE36" s="44"/>
      <c r="SHK36" s="45"/>
      <c r="SHL36" s="45"/>
      <c r="SHN36" s="27"/>
      <c r="SHS36" s="27"/>
      <c r="SHT36" s="27"/>
      <c r="SHU36" s="44"/>
      <c r="SIA36" s="45"/>
      <c r="SIB36" s="45"/>
      <c r="SID36" s="27"/>
      <c r="SII36" s="27"/>
      <c r="SIJ36" s="27"/>
      <c r="SIK36" s="44"/>
      <c r="SIQ36" s="45"/>
      <c r="SIR36" s="45"/>
      <c r="SIT36" s="27"/>
      <c r="SIY36" s="27"/>
      <c r="SIZ36" s="27"/>
      <c r="SJA36" s="44"/>
      <c r="SJG36" s="45"/>
      <c r="SJH36" s="45"/>
      <c r="SJJ36" s="27"/>
      <c r="SJO36" s="27"/>
      <c r="SJP36" s="27"/>
      <c r="SJQ36" s="44"/>
      <c r="SJW36" s="45"/>
      <c r="SJX36" s="45"/>
      <c r="SJZ36" s="27"/>
      <c r="SKE36" s="27"/>
      <c r="SKF36" s="27"/>
      <c r="SKG36" s="44"/>
      <c r="SKM36" s="45"/>
      <c r="SKN36" s="45"/>
      <c r="SKP36" s="27"/>
      <c r="SKU36" s="27"/>
      <c r="SKV36" s="27"/>
      <c r="SKW36" s="44"/>
      <c r="SLC36" s="45"/>
      <c r="SLD36" s="45"/>
      <c r="SLF36" s="27"/>
      <c r="SLK36" s="27"/>
      <c r="SLL36" s="27"/>
      <c r="SLM36" s="44"/>
      <c r="SLS36" s="45"/>
      <c r="SLT36" s="45"/>
      <c r="SLV36" s="27"/>
      <c r="SMA36" s="27"/>
      <c r="SMB36" s="27"/>
      <c r="SMC36" s="44"/>
      <c r="SMI36" s="45"/>
      <c r="SMJ36" s="45"/>
      <c r="SML36" s="27"/>
      <c r="SMQ36" s="27"/>
      <c r="SMR36" s="27"/>
      <c r="SMS36" s="44"/>
      <c r="SMY36" s="45"/>
      <c r="SMZ36" s="45"/>
      <c r="SNB36" s="27"/>
      <c r="SNG36" s="27"/>
      <c r="SNH36" s="27"/>
      <c r="SNI36" s="44"/>
      <c r="SNO36" s="45"/>
      <c r="SNP36" s="45"/>
      <c r="SNR36" s="27"/>
      <c r="SNW36" s="27"/>
      <c r="SNX36" s="27"/>
      <c r="SNY36" s="44"/>
      <c r="SOE36" s="45"/>
      <c r="SOF36" s="45"/>
      <c r="SOH36" s="27"/>
      <c r="SOM36" s="27"/>
      <c r="SON36" s="27"/>
      <c r="SOO36" s="44"/>
      <c r="SOU36" s="45"/>
      <c r="SOV36" s="45"/>
      <c r="SOX36" s="27"/>
      <c r="SPC36" s="27"/>
      <c r="SPD36" s="27"/>
      <c r="SPE36" s="44"/>
      <c r="SPK36" s="45"/>
      <c r="SPL36" s="45"/>
      <c r="SPN36" s="27"/>
      <c r="SPS36" s="27"/>
      <c r="SPT36" s="27"/>
      <c r="SPU36" s="44"/>
      <c r="SQA36" s="45"/>
      <c r="SQB36" s="45"/>
      <c r="SQD36" s="27"/>
      <c r="SQI36" s="27"/>
      <c r="SQJ36" s="27"/>
      <c r="SQK36" s="44"/>
      <c r="SQQ36" s="45"/>
      <c r="SQR36" s="45"/>
      <c r="SQT36" s="27"/>
      <c r="SQY36" s="27"/>
      <c r="SQZ36" s="27"/>
      <c r="SRA36" s="44"/>
      <c r="SRG36" s="45"/>
      <c r="SRH36" s="45"/>
      <c r="SRJ36" s="27"/>
      <c r="SRO36" s="27"/>
      <c r="SRP36" s="27"/>
      <c r="SRQ36" s="44"/>
      <c r="SRW36" s="45"/>
      <c r="SRX36" s="45"/>
      <c r="SRZ36" s="27"/>
      <c r="SSE36" s="27"/>
      <c r="SSF36" s="27"/>
      <c r="SSG36" s="44"/>
      <c r="SSM36" s="45"/>
      <c r="SSN36" s="45"/>
      <c r="SSP36" s="27"/>
      <c r="SSU36" s="27"/>
      <c r="SSV36" s="27"/>
      <c r="SSW36" s="44"/>
      <c r="STC36" s="45"/>
      <c r="STD36" s="45"/>
      <c r="STF36" s="27"/>
      <c r="STK36" s="27"/>
      <c r="STL36" s="27"/>
      <c r="STM36" s="44"/>
      <c r="STS36" s="45"/>
      <c r="STT36" s="45"/>
      <c r="STV36" s="27"/>
      <c r="SUA36" s="27"/>
      <c r="SUB36" s="27"/>
      <c r="SUC36" s="44"/>
      <c r="SUI36" s="45"/>
      <c r="SUJ36" s="45"/>
      <c r="SUL36" s="27"/>
      <c r="SUQ36" s="27"/>
      <c r="SUR36" s="27"/>
      <c r="SUS36" s="44"/>
      <c r="SUY36" s="45"/>
      <c r="SUZ36" s="45"/>
      <c r="SVB36" s="27"/>
      <c r="SVG36" s="27"/>
      <c r="SVH36" s="27"/>
      <c r="SVI36" s="44"/>
      <c r="SVO36" s="45"/>
      <c r="SVP36" s="45"/>
      <c r="SVR36" s="27"/>
      <c r="SVW36" s="27"/>
      <c r="SVX36" s="27"/>
      <c r="SVY36" s="44"/>
      <c r="SWE36" s="45"/>
      <c r="SWF36" s="45"/>
      <c r="SWH36" s="27"/>
      <c r="SWM36" s="27"/>
      <c r="SWN36" s="27"/>
      <c r="SWO36" s="44"/>
      <c r="SWU36" s="45"/>
      <c r="SWV36" s="45"/>
      <c r="SWX36" s="27"/>
      <c r="SXC36" s="27"/>
      <c r="SXD36" s="27"/>
      <c r="SXE36" s="44"/>
      <c r="SXK36" s="45"/>
      <c r="SXL36" s="45"/>
      <c r="SXN36" s="27"/>
      <c r="SXS36" s="27"/>
      <c r="SXT36" s="27"/>
      <c r="SXU36" s="44"/>
      <c r="SYA36" s="45"/>
      <c r="SYB36" s="45"/>
      <c r="SYD36" s="27"/>
      <c r="SYI36" s="27"/>
      <c r="SYJ36" s="27"/>
      <c r="SYK36" s="44"/>
      <c r="SYQ36" s="45"/>
      <c r="SYR36" s="45"/>
      <c r="SYT36" s="27"/>
      <c r="SYY36" s="27"/>
      <c r="SYZ36" s="27"/>
      <c r="SZA36" s="44"/>
      <c r="SZG36" s="45"/>
      <c r="SZH36" s="45"/>
      <c r="SZJ36" s="27"/>
      <c r="SZO36" s="27"/>
      <c r="SZP36" s="27"/>
      <c r="SZQ36" s="44"/>
      <c r="SZW36" s="45"/>
      <c r="SZX36" s="45"/>
      <c r="SZZ36" s="27"/>
      <c r="TAE36" s="27"/>
      <c r="TAF36" s="27"/>
      <c r="TAG36" s="44"/>
      <c r="TAM36" s="45"/>
      <c r="TAN36" s="45"/>
      <c r="TAP36" s="27"/>
      <c r="TAU36" s="27"/>
      <c r="TAV36" s="27"/>
      <c r="TAW36" s="44"/>
      <c r="TBC36" s="45"/>
      <c r="TBD36" s="45"/>
      <c r="TBF36" s="27"/>
      <c r="TBK36" s="27"/>
      <c r="TBL36" s="27"/>
      <c r="TBM36" s="44"/>
      <c r="TBS36" s="45"/>
      <c r="TBT36" s="45"/>
      <c r="TBV36" s="27"/>
      <c r="TCA36" s="27"/>
      <c r="TCB36" s="27"/>
      <c r="TCC36" s="44"/>
      <c r="TCI36" s="45"/>
      <c r="TCJ36" s="45"/>
      <c r="TCL36" s="27"/>
      <c r="TCQ36" s="27"/>
      <c r="TCR36" s="27"/>
      <c r="TCS36" s="44"/>
      <c r="TCY36" s="45"/>
      <c r="TCZ36" s="45"/>
      <c r="TDB36" s="27"/>
      <c r="TDG36" s="27"/>
      <c r="TDH36" s="27"/>
      <c r="TDI36" s="44"/>
      <c r="TDO36" s="45"/>
      <c r="TDP36" s="45"/>
      <c r="TDR36" s="27"/>
      <c r="TDW36" s="27"/>
      <c r="TDX36" s="27"/>
      <c r="TDY36" s="44"/>
      <c r="TEE36" s="45"/>
      <c r="TEF36" s="45"/>
      <c r="TEH36" s="27"/>
      <c r="TEM36" s="27"/>
      <c r="TEN36" s="27"/>
      <c r="TEO36" s="44"/>
      <c r="TEU36" s="45"/>
      <c r="TEV36" s="45"/>
      <c r="TEX36" s="27"/>
      <c r="TFC36" s="27"/>
      <c r="TFD36" s="27"/>
      <c r="TFE36" s="44"/>
      <c r="TFK36" s="45"/>
      <c r="TFL36" s="45"/>
      <c r="TFN36" s="27"/>
      <c r="TFS36" s="27"/>
      <c r="TFT36" s="27"/>
      <c r="TFU36" s="44"/>
      <c r="TGA36" s="45"/>
      <c r="TGB36" s="45"/>
      <c r="TGD36" s="27"/>
      <c r="TGI36" s="27"/>
      <c r="TGJ36" s="27"/>
      <c r="TGK36" s="44"/>
      <c r="TGQ36" s="45"/>
      <c r="TGR36" s="45"/>
      <c r="TGT36" s="27"/>
      <c r="TGY36" s="27"/>
      <c r="TGZ36" s="27"/>
      <c r="THA36" s="44"/>
      <c r="THG36" s="45"/>
      <c r="THH36" s="45"/>
      <c r="THJ36" s="27"/>
      <c r="THO36" s="27"/>
      <c r="THP36" s="27"/>
      <c r="THQ36" s="44"/>
      <c r="THW36" s="45"/>
      <c r="THX36" s="45"/>
      <c r="THZ36" s="27"/>
      <c r="TIE36" s="27"/>
      <c r="TIF36" s="27"/>
      <c r="TIG36" s="44"/>
      <c r="TIM36" s="45"/>
      <c r="TIN36" s="45"/>
      <c r="TIP36" s="27"/>
      <c r="TIU36" s="27"/>
      <c r="TIV36" s="27"/>
      <c r="TIW36" s="44"/>
      <c r="TJC36" s="45"/>
      <c r="TJD36" s="45"/>
      <c r="TJF36" s="27"/>
      <c r="TJK36" s="27"/>
      <c r="TJL36" s="27"/>
      <c r="TJM36" s="44"/>
      <c r="TJS36" s="45"/>
      <c r="TJT36" s="45"/>
      <c r="TJV36" s="27"/>
      <c r="TKA36" s="27"/>
      <c r="TKB36" s="27"/>
      <c r="TKC36" s="44"/>
      <c r="TKI36" s="45"/>
      <c r="TKJ36" s="45"/>
      <c r="TKL36" s="27"/>
      <c r="TKQ36" s="27"/>
      <c r="TKR36" s="27"/>
      <c r="TKS36" s="44"/>
      <c r="TKY36" s="45"/>
      <c r="TKZ36" s="45"/>
      <c r="TLB36" s="27"/>
      <c r="TLG36" s="27"/>
      <c r="TLH36" s="27"/>
      <c r="TLI36" s="44"/>
      <c r="TLO36" s="45"/>
      <c r="TLP36" s="45"/>
      <c r="TLR36" s="27"/>
      <c r="TLW36" s="27"/>
      <c r="TLX36" s="27"/>
      <c r="TLY36" s="44"/>
      <c r="TME36" s="45"/>
      <c r="TMF36" s="45"/>
      <c r="TMH36" s="27"/>
      <c r="TMM36" s="27"/>
      <c r="TMN36" s="27"/>
      <c r="TMO36" s="44"/>
      <c r="TMU36" s="45"/>
      <c r="TMV36" s="45"/>
      <c r="TMX36" s="27"/>
      <c r="TNC36" s="27"/>
      <c r="TND36" s="27"/>
      <c r="TNE36" s="44"/>
      <c r="TNK36" s="45"/>
      <c r="TNL36" s="45"/>
      <c r="TNN36" s="27"/>
      <c r="TNS36" s="27"/>
      <c r="TNT36" s="27"/>
      <c r="TNU36" s="44"/>
      <c r="TOA36" s="45"/>
      <c r="TOB36" s="45"/>
      <c r="TOD36" s="27"/>
      <c r="TOI36" s="27"/>
      <c r="TOJ36" s="27"/>
      <c r="TOK36" s="44"/>
      <c r="TOQ36" s="45"/>
      <c r="TOR36" s="45"/>
      <c r="TOT36" s="27"/>
      <c r="TOY36" s="27"/>
      <c r="TOZ36" s="27"/>
      <c r="TPA36" s="44"/>
      <c r="TPG36" s="45"/>
      <c r="TPH36" s="45"/>
      <c r="TPJ36" s="27"/>
      <c r="TPO36" s="27"/>
      <c r="TPP36" s="27"/>
      <c r="TPQ36" s="44"/>
      <c r="TPW36" s="45"/>
      <c r="TPX36" s="45"/>
      <c r="TPZ36" s="27"/>
      <c r="TQE36" s="27"/>
      <c r="TQF36" s="27"/>
      <c r="TQG36" s="44"/>
      <c r="TQM36" s="45"/>
      <c r="TQN36" s="45"/>
      <c r="TQP36" s="27"/>
      <c r="TQU36" s="27"/>
      <c r="TQV36" s="27"/>
      <c r="TQW36" s="44"/>
      <c r="TRC36" s="45"/>
      <c r="TRD36" s="45"/>
      <c r="TRF36" s="27"/>
      <c r="TRK36" s="27"/>
      <c r="TRL36" s="27"/>
      <c r="TRM36" s="44"/>
      <c r="TRS36" s="45"/>
      <c r="TRT36" s="45"/>
      <c r="TRV36" s="27"/>
      <c r="TSA36" s="27"/>
      <c r="TSB36" s="27"/>
      <c r="TSC36" s="44"/>
      <c r="TSI36" s="45"/>
      <c r="TSJ36" s="45"/>
      <c r="TSL36" s="27"/>
      <c r="TSQ36" s="27"/>
      <c r="TSR36" s="27"/>
      <c r="TSS36" s="44"/>
      <c r="TSY36" s="45"/>
      <c r="TSZ36" s="45"/>
      <c r="TTB36" s="27"/>
      <c r="TTG36" s="27"/>
      <c r="TTH36" s="27"/>
      <c r="TTI36" s="44"/>
      <c r="TTO36" s="45"/>
      <c r="TTP36" s="45"/>
      <c r="TTR36" s="27"/>
      <c r="TTW36" s="27"/>
      <c r="TTX36" s="27"/>
      <c r="TTY36" s="44"/>
      <c r="TUE36" s="45"/>
      <c r="TUF36" s="45"/>
      <c r="TUH36" s="27"/>
      <c r="TUM36" s="27"/>
      <c r="TUN36" s="27"/>
      <c r="TUO36" s="44"/>
      <c r="TUU36" s="45"/>
      <c r="TUV36" s="45"/>
      <c r="TUX36" s="27"/>
      <c r="TVC36" s="27"/>
      <c r="TVD36" s="27"/>
      <c r="TVE36" s="44"/>
      <c r="TVK36" s="45"/>
      <c r="TVL36" s="45"/>
      <c r="TVN36" s="27"/>
      <c r="TVS36" s="27"/>
      <c r="TVT36" s="27"/>
      <c r="TVU36" s="44"/>
      <c r="TWA36" s="45"/>
      <c r="TWB36" s="45"/>
      <c r="TWD36" s="27"/>
      <c r="TWI36" s="27"/>
      <c r="TWJ36" s="27"/>
      <c r="TWK36" s="44"/>
      <c r="TWQ36" s="45"/>
      <c r="TWR36" s="45"/>
      <c r="TWT36" s="27"/>
      <c r="TWY36" s="27"/>
      <c r="TWZ36" s="27"/>
      <c r="TXA36" s="44"/>
      <c r="TXG36" s="45"/>
      <c r="TXH36" s="45"/>
      <c r="TXJ36" s="27"/>
      <c r="TXO36" s="27"/>
      <c r="TXP36" s="27"/>
      <c r="TXQ36" s="44"/>
      <c r="TXW36" s="45"/>
      <c r="TXX36" s="45"/>
      <c r="TXZ36" s="27"/>
      <c r="TYE36" s="27"/>
      <c r="TYF36" s="27"/>
      <c r="TYG36" s="44"/>
      <c r="TYM36" s="45"/>
      <c r="TYN36" s="45"/>
      <c r="TYP36" s="27"/>
      <c r="TYU36" s="27"/>
      <c r="TYV36" s="27"/>
      <c r="TYW36" s="44"/>
      <c r="TZC36" s="45"/>
      <c r="TZD36" s="45"/>
      <c r="TZF36" s="27"/>
      <c r="TZK36" s="27"/>
      <c r="TZL36" s="27"/>
      <c r="TZM36" s="44"/>
      <c r="TZS36" s="45"/>
      <c r="TZT36" s="45"/>
      <c r="TZV36" s="27"/>
      <c r="UAA36" s="27"/>
      <c r="UAB36" s="27"/>
      <c r="UAC36" s="44"/>
      <c r="UAI36" s="45"/>
      <c r="UAJ36" s="45"/>
      <c r="UAL36" s="27"/>
      <c r="UAQ36" s="27"/>
      <c r="UAR36" s="27"/>
      <c r="UAS36" s="44"/>
      <c r="UAY36" s="45"/>
      <c r="UAZ36" s="45"/>
      <c r="UBB36" s="27"/>
      <c r="UBG36" s="27"/>
      <c r="UBH36" s="27"/>
      <c r="UBI36" s="44"/>
      <c r="UBO36" s="45"/>
      <c r="UBP36" s="45"/>
      <c r="UBR36" s="27"/>
      <c r="UBW36" s="27"/>
      <c r="UBX36" s="27"/>
      <c r="UBY36" s="44"/>
      <c r="UCE36" s="45"/>
      <c r="UCF36" s="45"/>
      <c r="UCH36" s="27"/>
      <c r="UCM36" s="27"/>
      <c r="UCN36" s="27"/>
      <c r="UCO36" s="44"/>
      <c r="UCU36" s="45"/>
      <c r="UCV36" s="45"/>
      <c r="UCX36" s="27"/>
      <c r="UDC36" s="27"/>
      <c r="UDD36" s="27"/>
      <c r="UDE36" s="44"/>
      <c r="UDK36" s="45"/>
      <c r="UDL36" s="45"/>
      <c r="UDN36" s="27"/>
      <c r="UDS36" s="27"/>
      <c r="UDT36" s="27"/>
      <c r="UDU36" s="44"/>
      <c r="UEA36" s="45"/>
      <c r="UEB36" s="45"/>
      <c r="UED36" s="27"/>
      <c r="UEI36" s="27"/>
      <c r="UEJ36" s="27"/>
      <c r="UEK36" s="44"/>
      <c r="UEQ36" s="45"/>
      <c r="UER36" s="45"/>
      <c r="UET36" s="27"/>
      <c r="UEY36" s="27"/>
      <c r="UEZ36" s="27"/>
      <c r="UFA36" s="44"/>
      <c r="UFG36" s="45"/>
      <c r="UFH36" s="45"/>
      <c r="UFJ36" s="27"/>
      <c r="UFO36" s="27"/>
      <c r="UFP36" s="27"/>
      <c r="UFQ36" s="44"/>
      <c r="UFW36" s="45"/>
      <c r="UFX36" s="45"/>
      <c r="UFZ36" s="27"/>
      <c r="UGE36" s="27"/>
      <c r="UGF36" s="27"/>
      <c r="UGG36" s="44"/>
      <c r="UGM36" s="45"/>
      <c r="UGN36" s="45"/>
      <c r="UGP36" s="27"/>
      <c r="UGU36" s="27"/>
      <c r="UGV36" s="27"/>
      <c r="UGW36" s="44"/>
      <c r="UHC36" s="45"/>
      <c r="UHD36" s="45"/>
      <c r="UHF36" s="27"/>
      <c r="UHK36" s="27"/>
      <c r="UHL36" s="27"/>
      <c r="UHM36" s="44"/>
      <c r="UHS36" s="45"/>
      <c r="UHT36" s="45"/>
      <c r="UHV36" s="27"/>
      <c r="UIA36" s="27"/>
      <c r="UIB36" s="27"/>
      <c r="UIC36" s="44"/>
      <c r="UII36" s="45"/>
      <c r="UIJ36" s="45"/>
      <c r="UIL36" s="27"/>
      <c r="UIQ36" s="27"/>
      <c r="UIR36" s="27"/>
      <c r="UIS36" s="44"/>
      <c r="UIY36" s="45"/>
      <c r="UIZ36" s="45"/>
      <c r="UJB36" s="27"/>
      <c r="UJG36" s="27"/>
      <c r="UJH36" s="27"/>
      <c r="UJI36" s="44"/>
      <c r="UJO36" s="45"/>
      <c r="UJP36" s="45"/>
      <c r="UJR36" s="27"/>
      <c r="UJW36" s="27"/>
      <c r="UJX36" s="27"/>
      <c r="UJY36" s="44"/>
      <c r="UKE36" s="45"/>
      <c r="UKF36" s="45"/>
      <c r="UKH36" s="27"/>
      <c r="UKM36" s="27"/>
      <c r="UKN36" s="27"/>
      <c r="UKO36" s="44"/>
      <c r="UKU36" s="45"/>
      <c r="UKV36" s="45"/>
      <c r="UKX36" s="27"/>
      <c r="ULC36" s="27"/>
      <c r="ULD36" s="27"/>
      <c r="ULE36" s="44"/>
      <c r="ULK36" s="45"/>
      <c r="ULL36" s="45"/>
      <c r="ULN36" s="27"/>
      <c r="ULS36" s="27"/>
      <c r="ULT36" s="27"/>
      <c r="ULU36" s="44"/>
      <c r="UMA36" s="45"/>
      <c r="UMB36" s="45"/>
      <c r="UMD36" s="27"/>
      <c r="UMI36" s="27"/>
      <c r="UMJ36" s="27"/>
      <c r="UMK36" s="44"/>
      <c r="UMQ36" s="45"/>
      <c r="UMR36" s="45"/>
      <c r="UMT36" s="27"/>
      <c r="UMY36" s="27"/>
      <c r="UMZ36" s="27"/>
      <c r="UNA36" s="44"/>
      <c r="UNG36" s="45"/>
      <c r="UNH36" s="45"/>
      <c r="UNJ36" s="27"/>
      <c r="UNO36" s="27"/>
      <c r="UNP36" s="27"/>
      <c r="UNQ36" s="44"/>
      <c r="UNW36" s="45"/>
      <c r="UNX36" s="45"/>
      <c r="UNZ36" s="27"/>
      <c r="UOE36" s="27"/>
      <c r="UOF36" s="27"/>
      <c r="UOG36" s="44"/>
      <c r="UOM36" s="45"/>
      <c r="UON36" s="45"/>
      <c r="UOP36" s="27"/>
      <c r="UOU36" s="27"/>
      <c r="UOV36" s="27"/>
      <c r="UOW36" s="44"/>
      <c r="UPC36" s="45"/>
      <c r="UPD36" s="45"/>
      <c r="UPF36" s="27"/>
      <c r="UPK36" s="27"/>
      <c r="UPL36" s="27"/>
      <c r="UPM36" s="44"/>
      <c r="UPS36" s="45"/>
      <c r="UPT36" s="45"/>
      <c r="UPV36" s="27"/>
      <c r="UQA36" s="27"/>
      <c r="UQB36" s="27"/>
      <c r="UQC36" s="44"/>
      <c r="UQI36" s="45"/>
      <c r="UQJ36" s="45"/>
      <c r="UQL36" s="27"/>
      <c r="UQQ36" s="27"/>
      <c r="UQR36" s="27"/>
      <c r="UQS36" s="44"/>
      <c r="UQY36" s="45"/>
      <c r="UQZ36" s="45"/>
      <c r="URB36" s="27"/>
      <c r="URG36" s="27"/>
      <c r="URH36" s="27"/>
      <c r="URI36" s="44"/>
      <c r="URO36" s="45"/>
      <c r="URP36" s="45"/>
      <c r="URR36" s="27"/>
      <c r="URW36" s="27"/>
      <c r="URX36" s="27"/>
      <c r="URY36" s="44"/>
      <c r="USE36" s="45"/>
      <c r="USF36" s="45"/>
      <c r="USH36" s="27"/>
      <c r="USM36" s="27"/>
      <c r="USN36" s="27"/>
      <c r="USO36" s="44"/>
      <c r="USU36" s="45"/>
      <c r="USV36" s="45"/>
      <c r="USX36" s="27"/>
      <c r="UTC36" s="27"/>
      <c r="UTD36" s="27"/>
      <c r="UTE36" s="44"/>
      <c r="UTK36" s="45"/>
      <c r="UTL36" s="45"/>
      <c r="UTN36" s="27"/>
      <c r="UTS36" s="27"/>
      <c r="UTT36" s="27"/>
      <c r="UTU36" s="44"/>
      <c r="UUA36" s="45"/>
      <c r="UUB36" s="45"/>
      <c r="UUD36" s="27"/>
      <c r="UUI36" s="27"/>
      <c r="UUJ36" s="27"/>
      <c r="UUK36" s="44"/>
      <c r="UUQ36" s="45"/>
      <c r="UUR36" s="45"/>
      <c r="UUT36" s="27"/>
      <c r="UUY36" s="27"/>
      <c r="UUZ36" s="27"/>
      <c r="UVA36" s="44"/>
      <c r="UVG36" s="45"/>
      <c r="UVH36" s="45"/>
      <c r="UVJ36" s="27"/>
      <c r="UVO36" s="27"/>
      <c r="UVP36" s="27"/>
      <c r="UVQ36" s="44"/>
      <c r="UVW36" s="45"/>
      <c r="UVX36" s="45"/>
      <c r="UVZ36" s="27"/>
      <c r="UWE36" s="27"/>
      <c r="UWF36" s="27"/>
      <c r="UWG36" s="44"/>
      <c r="UWM36" s="45"/>
      <c r="UWN36" s="45"/>
      <c r="UWP36" s="27"/>
      <c r="UWU36" s="27"/>
      <c r="UWV36" s="27"/>
      <c r="UWW36" s="44"/>
      <c r="UXC36" s="45"/>
      <c r="UXD36" s="45"/>
      <c r="UXF36" s="27"/>
      <c r="UXK36" s="27"/>
      <c r="UXL36" s="27"/>
      <c r="UXM36" s="44"/>
      <c r="UXS36" s="45"/>
      <c r="UXT36" s="45"/>
      <c r="UXV36" s="27"/>
      <c r="UYA36" s="27"/>
      <c r="UYB36" s="27"/>
      <c r="UYC36" s="44"/>
      <c r="UYI36" s="45"/>
      <c r="UYJ36" s="45"/>
      <c r="UYL36" s="27"/>
      <c r="UYQ36" s="27"/>
      <c r="UYR36" s="27"/>
      <c r="UYS36" s="44"/>
      <c r="UYY36" s="45"/>
      <c r="UYZ36" s="45"/>
      <c r="UZB36" s="27"/>
      <c r="UZG36" s="27"/>
      <c r="UZH36" s="27"/>
      <c r="UZI36" s="44"/>
      <c r="UZO36" s="45"/>
      <c r="UZP36" s="45"/>
      <c r="UZR36" s="27"/>
      <c r="UZW36" s="27"/>
      <c r="UZX36" s="27"/>
      <c r="UZY36" s="44"/>
      <c r="VAE36" s="45"/>
      <c r="VAF36" s="45"/>
      <c r="VAH36" s="27"/>
      <c r="VAM36" s="27"/>
      <c r="VAN36" s="27"/>
      <c r="VAO36" s="44"/>
      <c r="VAU36" s="45"/>
      <c r="VAV36" s="45"/>
      <c r="VAX36" s="27"/>
      <c r="VBC36" s="27"/>
      <c r="VBD36" s="27"/>
      <c r="VBE36" s="44"/>
      <c r="VBK36" s="45"/>
      <c r="VBL36" s="45"/>
      <c r="VBN36" s="27"/>
      <c r="VBS36" s="27"/>
      <c r="VBT36" s="27"/>
      <c r="VBU36" s="44"/>
      <c r="VCA36" s="45"/>
      <c r="VCB36" s="45"/>
      <c r="VCD36" s="27"/>
      <c r="VCI36" s="27"/>
      <c r="VCJ36" s="27"/>
      <c r="VCK36" s="44"/>
      <c r="VCQ36" s="45"/>
      <c r="VCR36" s="45"/>
      <c r="VCT36" s="27"/>
      <c r="VCY36" s="27"/>
      <c r="VCZ36" s="27"/>
      <c r="VDA36" s="44"/>
      <c r="VDG36" s="45"/>
      <c r="VDH36" s="45"/>
      <c r="VDJ36" s="27"/>
      <c r="VDO36" s="27"/>
      <c r="VDP36" s="27"/>
      <c r="VDQ36" s="44"/>
      <c r="VDW36" s="45"/>
      <c r="VDX36" s="45"/>
      <c r="VDZ36" s="27"/>
      <c r="VEE36" s="27"/>
      <c r="VEF36" s="27"/>
      <c r="VEG36" s="44"/>
      <c r="VEM36" s="45"/>
      <c r="VEN36" s="45"/>
      <c r="VEP36" s="27"/>
      <c r="VEU36" s="27"/>
      <c r="VEV36" s="27"/>
      <c r="VEW36" s="44"/>
      <c r="VFC36" s="45"/>
      <c r="VFD36" s="45"/>
      <c r="VFF36" s="27"/>
      <c r="VFK36" s="27"/>
      <c r="VFL36" s="27"/>
      <c r="VFM36" s="44"/>
      <c r="VFS36" s="45"/>
      <c r="VFT36" s="45"/>
      <c r="VFV36" s="27"/>
      <c r="VGA36" s="27"/>
      <c r="VGB36" s="27"/>
      <c r="VGC36" s="44"/>
      <c r="VGI36" s="45"/>
      <c r="VGJ36" s="45"/>
      <c r="VGL36" s="27"/>
      <c r="VGQ36" s="27"/>
      <c r="VGR36" s="27"/>
      <c r="VGS36" s="44"/>
      <c r="VGY36" s="45"/>
      <c r="VGZ36" s="45"/>
      <c r="VHB36" s="27"/>
      <c r="VHG36" s="27"/>
      <c r="VHH36" s="27"/>
      <c r="VHI36" s="44"/>
      <c r="VHO36" s="45"/>
      <c r="VHP36" s="45"/>
      <c r="VHR36" s="27"/>
      <c r="VHW36" s="27"/>
      <c r="VHX36" s="27"/>
      <c r="VHY36" s="44"/>
      <c r="VIE36" s="45"/>
      <c r="VIF36" s="45"/>
      <c r="VIH36" s="27"/>
      <c r="VIM36" s="27"/>
      <c r="VIN36" s="27"/>
      <c r="VIO36" s="44"/>
      <c r="VIU36" s="45"/>
      <c r="VIV36" s="45"/>
      <c r="VIX36" s="27"/>
      <c r="VJC36" s="27"/>
      <c r="VJD36" s="27"/>
      <c r="VJE36" s="44"/>
      <c r="VJK36" s="45"/>
      <c r="VJL36" s="45"/>
      <c r="VJN36" s="27"/>
      <c r="VJS36" s="27"/>
      <c r="VJT36" s="27"/>
      <c r="VJU36" s="44"/>
      <c r="VKA36" s="45"/>
      <c r="VKB36" s="45"/>
      <c r="VKD36" s="27"/>
      <c r="VKI36" s="27"/>
      <c r="VKJ36" s="27"/>
      <c r="VKK36" s="44"/>
      <c r="VKQ36" s="45"/>
      <c r="VKR36" s="45"/>
      <c r="VKT36" s="27"/>
      <c r="VKY36" s="27"/>
      <c r="VKZ36" s="27"/>
      <c r="VLA36" s="44"/>
      <c r="VLG36" s="45"/>
      <c r="VLH36" s="45"/>
      <c r="VLJ36" s="27"/>
      <c r="VLO36" s="27"/>
      <c r="VLP36" s="27"/>
      <c r="VLQ36" s="44"/>
      <c r="VLW36" s="45"/>
      <c r="VLX36" s="45"/>
      <c r="VLZ36" s="27"/>
      <c r="VME36" s="27"/>
      <c r="VMF36" s="27"/>
      <c r="VMG36" s="44"/>
      <c r="VMM36" s="45"/>
      <c r="VMN36" s="45"/>
      <c r="VMP36" s="27"/>
      <c r="VMU36" s="27"/>
      <c r="VMV36" s="27"/>
      <c r="VMW36" s="44"/>
      <c r="VNC36" s="45"/>
      <c r="VND36" s="45"/>
      <c r="VNF36" s="27"/>
      <c r="VNK36" s="27"/>
      <c r="VNL36" s="27"/>
      <c r="VNM36" s="44"/>
      <c r="VNS36" s="45"/>
      <c r="VNT36" s="45"/>
      <c r="VNV36" s="27"/>
      <c r="VOA36" s="27"/>
      <c r="VOB36" s="27"/>
      <c r="VOC36" s="44"/>
      <c r="VOI36" s="45"/>
      <c r="VOJ36" s="45"/>
      <c r="VOL36" s="27"/>
      <c r="VOQ36" s="27"/>
      <c r="VOR36" s="27"/>
      <c r="VOS36" s="44"/>
      <c r="VOY36" s="45"/>
      <c r="VOZ36" s="45"/>
      <c r="VPB36" s="27"/>
      <c r="VPG36" s="27"/>
      <c r="VPH36" s="27"/>
      <c r="VPI36" s="44"/>
      <c r="VPO36" s="45"/>
      <c r="VPP36" s="45"/>
      <c r="VPR36" s="27"/>
      <c r="VPW36" s="27"/>
      <c r="VPX36" s="27"/>
      <c r="VPY36" s="44"/>
      <c r="VQE36" s="45"/>
      <c r="VQF36" s="45"/>
      <c r="VQH36" s="27"/>
      <c r="VQM36" s="27"/>
      <c r="VQN36" s="27"/>
      <c r="VQO36" s="44"/>
      <c r="VQU36" s="45"/>
      <c r="VQV36" s="45"/>
      <c r="VQX36" s="27"/>
      <c r="VRC36" s="27"/>
      <c r="VRD36" s="27"/>
      <c r="VRE36" s="44"/>
      <c r="VRK36" s="45"/>
      <c r="VRL36" s="45"/>
      <c r="VRN36" s="27"/>
      <c r="VRS36" s="27"/>
      <c r="VRT36" s="27"/>
      <c r="VRU36" s="44"/>
      <c r="VSA36" s="45"/>
      <c r="VSB36" s="45"/>
      <c r="VSD36" s="27"/>
      <c r="VSI36" s="27"/>
      <c r="VSJ36" s="27"/>
      <c r="VSK36" s="44"/>
      <c r="VSQ36" s="45"/>
      <c r="VSR36" s="45"/>
      <c r="VST36" s="27"/>
      <c r="VSY36" s="27"/>
      <c r="VSZ36" s="27"/>
      <c r="VTA36" s="44"/>
      <c r="VTG36" s="45"/>
      <c r="VTH36" s="45"/>
      <c r="VTJ36" s="27"/>
      <c r="VTO36" s="27"/>
      <c r="VTP36" s="27"/>
      <c r="VTQ36" s="44"/>
      <c r="VTW36" s="45"/>
      <c r="VTX36" s="45"/>
      <c r="VTZ36" s="27"/>
      <c r="VUE36" s="27"/>
      <c r="VUF36" s="27"/>
      <c r="VUG36" s="44"/>
      <c r="VUM36" s="45"/>
      <c r="VUN36" s="45"/>
      <c r="VUP36" s="27"/>
      <c r="VUU36" s="27"/>
      <c r="VUV36" s="27"/>
      <c r="VUW36" s="44"/>
      <c r="VVC36" s="45"/>
      <c r="VVD36" s="45"/>
      <c r="VVF36" s="27"/>
      <c r="VVK36" s="27"/>
      <c r="VVL36" s="27"/>
      <c r="VVM36" s="44"/>
      <c r="VVS36" s="45"/>
      <c r="VVT36" s="45"/>
      <c r="VVV36" s="27"/>
      <c r="VWA36" s="27"/>
      <c r="VWB36" s="27"/>
      <c r="VWC36" s="44"/>
      <c r="VWI36" s="45"/>
      <c r="VWJ36" s="45"/>
      <c r="VWL36" s="27"/>
      <c r="VWQ36" s="27"/>
      <c r="VWR36" s="27"/>
      <c r="VWS36" s="44"/>
      <c r="VWY36" s="45"/>
      <c r="VWZ36" s="45"/>
      <c r="VXB36" s="27"/>
      <c r="VXG36" s="27"/>
      <c r="VXH36" s="27"/>
      <c r="VXI36" s="44"/>
      <c r="VXO36" s="45"/>
      <c r="VXP36" s="45"/>
      <c r="VXR36" s="27"/>
      <c r="VXW36" s="27"/>
      <c r="VXX36" s="27"/>
      <c r="VXY36" s="44"/>
      <c r="VYE36" s="45"/>
      <c r="VYF36" s="45"/>
      <c r="VYH36" s="27"/>
      <c r="VYM36" s="27"/>
      <c r="VYN36" s="27"/>
      <c r="VYO36" s="44"/>
      <c r="VYU36" s="45"/>
      <c r="VYV36" s="45"/>
      <c r="VYX36" s="27"/>
      <c r="VZC36" s="27"/>
      <c r="VZD36" s="27"/>
      <c r="VZE36" s="44"/>
      <c r="VZK36" s="45"/>
      <c r="VZL36" s="45"/>
      <c r="VZN36" s="27"/>
      <c r="VZS36" s="27"/>
      <c r="VZT36" s="27"/>
      <c r="VZU36" s="44"/>
      <c r="WAA36" s="45"/>
      <c r="WAB36" s="45"/>
      <c r="WAD36" s="27"/>
      <c r="WAI36" s="27"/>
      <c r="WAJ36" s="27"/>
      <c r="WAK36" s="44"/>
      <c r="WAQ36" s="45"/>
      <c r="WAR36" s="45"/>
      <c r="WAT36" s="27"/>
      <c r="WAY36" s="27"/>
      <c r="WAZ36" s="27"/>
      <c r="WBA36" s="44"/>
      <c r="WBG36" s="45"/>
      <c r="WBH36" s="45"/>
      <c r="WBJ36" s="27"/>
      <c r="WBO36" s="27"/>
      <c r="WBP36" s="27"/>
      <c r="WBQ36" s="44"/>
      <c r="WBW36" s="45"/>
      <c r="WBX36" s="45"/>
      <c r="WBZ36" s="27"/>
      <c r="WCE36" s="27"/>
      <c r="WCF36" s="27"/>
      <c r="WCG36" s="44"/>
      <c r="WCM36" s="45"/>
      <c r="WCN36" s="45"/>
      <c r="WCP36" s="27"/>
      <c r="WCU36" s="27"/>
      <c r="WCV36" s="27"/>
      <c r="WCW36" s="44"/>
      <c r="WDC36" s="45"/>
      <c r="WDD36" s="45"/>
      <c r="WDF36" s="27"/>
      <c r="WDK36" s="27"/>
      <c r="WDL36" s="27"/>
      <c r="WDM36" s="44"/>
      <c r="WDS36" s="45"/>
      <c r="WDT36" s="45"/>
      <c r="WDV36" s="27"/>
      <c r="WEA36" s="27"/>
      <c r="WEB36" s="27"/>
      <c r="WEC36" s="44"/>
      <c r="WEI36" s="45"/>
      <c r="WEJ36" s="45"/>
      <c r="WEL36" s="27"/>
      <c r="WEQ36" s="27"/>
      <c r="WER36" s="27"/>
      <c r="WES36" s="44"/>
      <c r="WEY36" s="45"/>
      <c r="WEZ36" s="45"/>
      <c r="WFB36" s="27"/>
      <c r="WFG36" s="27"/>
      <c r="WFH36" s="27"/>
      <c r="WFI36" s="44"/>
      <c r="WFO36" s="45"/>
      <c r="WFP36" s="45"/>
      <c r="WFR36" s="27"/>
      <c r="WFW36" s="27"/>
      <c r="WFX36" s="27"/>
      <c r="WFY36" s="44"/>
      <c r="WGE36" s="45"/>
      <c r="WGF36" s="45"/>
      <c r="WGH36" s="27"/>
      <c r="WGM36" s="27"/>
      <c r="WGN36" s="27"/>
      <c r="WGO36" s="44"/>
      <c r="WGU36" s="45"/>
      <c r="WGV36" s="45"/>
      <c r="WGX36" s="27"/>
      <c r="WHC36" s="27"/>
      <c r="WHD36" s="27"/>
      <c r="WHE36" s="44"/>
      <c r="WHK36" s="45"/>
      <c r="WHL36" s="45"/>
      <c r="WHN36" s="27"/>
      <c r="WHS36" s="27"/>
      <c r="WHT36" s="27"/>
      <c r="WHU36" s="44"/>
      <c r="WIA36" s="45"/>
      <c r="WIB36" s="45"/>
      <c r="WID36" s="27"/>
      <c r="WII36" s="27"/>
      <c r="WIJ36" s="27"/>
      <c r="WIK36" s="44"/>
      <c r="WIQ36" s="45"/>
      <c r="WIR36" s="45"/>
      <c r="WIT36" s="27"/>
      <c r="WIY36" s="27"/>
      <c r="WIZ36" s="27"/>
      <c r="WJA36" s="44"/>
      <c r="WJG36" s="45"/>
      <c r="WJH36" s="45"/>
      <c r="WJJ36" s="27"/>
      <c r="WJO36" s="27"/>
      <c r="WJP36" s="27"/>
      <c r="WJQ36" s="44"/>
      <c r="WJW36" s="45"/>
      <c r="WJX36" s="45"/>
      <c r="WJZ36" s="27"/>
      <c r="WKE36" s="27"/>
      <c r="WKF36" s="27"/>
      <c r="WKG36" s="44"/>
      <c r="WKM36" s="45"/>
      <c r="WKN36" s="45"/>
      <c r="WKP36" s="27"/>
      <c r="WKU36" s="27"/>
      <c r="WKV36" s="27"/>
      <c r="WKW36" s="44"/>
      <c r="WLC36" s="45"/>
      <c r="WLD36" s="45"/>
      <c r="WLF36" s="27"/>
      <c r="WLK36" s="27"/>
      <c r="WLL36" s="27"/>
      <c r="WLM36" s="44"/>
      <c r="WLS36" s="45"/>
      <c r="WLT36" s="45"/>
      <c r="WLV36" s="27"/>
      <c r="WMA36" s="27"/>
      <c r="WMB36" s="27"/>
      <c r="WMC36" s="44"/>
      <c r="WMI36" s="45"/>
      <c r="WMJ36" s="45"/>
      <c r="WML36" s="27"/>
      <c r="WMQ36" s="27"/>
      <c r="WMR36" s="27"/>
      <c r="WMS36" s="44"/>
      <c r="WMY36" s="45"/>
      <c r="WMZ36" s="45"/>
      <c r="WNB36" s="27"/>
      <c r="WNG36" s="27"/>
      <c r="WNH36" s="27"/>
      <c r="WNI36" s="44"/>
      <c r="WNO36" s="45"/>
      <c r="WNP36" s="45"/>
      <c r="WNR36" s="27"/>
      <c r="WNW36" s="27"/>
      <c r="WNX36" s="27"/>
      <c r="WNY36" s="44"/>
      <c r="WOE36" s="45"/>
      <c r="WOF36" s="45"/>
      <c r="WOH36" s="27"/>
      <c r="WOM36" s="27"/>
      <c r="WON36" s="27"/>
      <c r="WOO36" s="44"/>
      <c r="WOU36" s="45"/>
      <c r="WOV36" s="45"/>
      <c r="WOX36" s="27"/>
      <c r="WPC36" s="27"/>
      <c r="WPD36" s="27"/>
      <c r="WPE36" s="44"/>
      <c r="WPK36" s="45"/>
      <c r="WPL36" s="45"/>
      <c r="WPN36" s="27"/>
      <c r="WPS36" s="27"/>
      <c r="WPT36" s="27"/>
      <c r="WPU36" s="44"/>
      <c r="WQA36" s="45"/>
      <c r="WQB36" s="45"/>
      <c r="WQD36" s="27"/>
      <c r="WQI36" s="27"/>
      <c r="WQJ36" s="27"/>
      <c r="WQK36" s="44"/>
      <c r="WQQ36" s="45"/>
      <c r="WQR36" s="45"/>
      <c r="WQT36" s="27"/>
      <c r="WQY36" s="27"/>
      <c r="WQZ36" s="27"/>
      <c r="WRA36" s="44"/>
      <c r="WRG36" s="45"/>
      <c r="WRH36" s="45"/>
      <c r="WRJ36" s="27"/>
      <c r="WRO36" s="27"/>
      <c r="WRP36" s="27"/>
      <c r="WRQ36" s="44"/>
      <c r="WRW36" s="45"/>
      <c r="WRX36" s="45"/>
      <c r="WRZ36" s="27"/>
      <c r="WSE36" s="27"/>
      <c r="WSF36" s="27"/>
      <c r="WSG36" s="44"/>
      <c r="WSM36" s="45"/>
      <c r="WSN36" s="45"/>
      <c r="WSP36" s="27"/>
      <c r="WSU36" s="27"/>
      <c r="WSV36" s="27"/>
      <c r="WSW36" s="44"/>
      <c r="WTC36" s="45"/>
      <c r="WTD36" s="45"/>
      <c r="WTF36" s="27"/>
      <c r="WTK36" s="27"/>
      <c r="WTL36" s="27"/>
      <c r="WTM36" s="44"/>
      <c r="WTS36" s="45"/>
      <c r="WTT36" s="45"/>
      <c r="WTV36" s="27"/>
      <c r="WUA36" s="27"/>
      <c r="WUB36" s="27"/>
      <c r="WUC36" s="44"/>
      <c r="WUI36" s="45"/>
      <c r="WUJ36" s="45"/>
      <c r="WUL36" s="27"/>
      <c r="WUQ36" s="27"/>
      <c r="WUR36" s="27"/>
      <c r="WUS36" s="44"/>
      <c r="WUY36" s="45"/>
      <c r="WUZ36" s="45"/>
      <c r="WVB36" s="27"/>
      <c r="WVG36" s="27"/>
      <c r="WVH36" s="27"/>
      <c r="WVI36" s="44"/>
      <c r="WVO36" s="45"/>
      <c r="WVP36" s="45"/>
      <c r="WVR36" s="27"/>
      <c r="WVW36" s="27"/>
      <c r="WVX36" s="27"/>
      <c r="WVY36" s="44"/>
      <c r="WWE36" s="45"/>
      <c r="WWF36" s="45"/>
      <c r="WWH36" s="27"/>
      <c r="WWM36" s="27"/>
      <c r="WWN36" s="27"/>
      <c r="WWO36" s="44"/>
      <c r="WWU36" s="45"/>
      <c r="WWV36" s="45"/>
      <c r="WWX36" s="27"/>
      <c r="WXC36" s="27"/>
      <c r="WXD36" s="27"/>
      <c r="WXE36" s="44"/>
      <c r="WXK36" s="45"/>
      <c r="WXL36" s="45"/>
      <c r="WXN36" s="27"/>
      <c r="WXS36" s="27"/>
      <c r="WXT36" s="27"/>
      <c r="WXU36" s="44"/>
      <c r="WYA36" s="45"/>
      <c r="WYB36" s="45"/>
      <c r="WYD36" s="27"/>
      <c r="WYI36" s="27"/>
      <c r="WYJ36" s="27"/>
      <c r="WYK36" s="44"/>
      <c r="WYQ36" s="45"/>
      <c r="WYR36" s="45"/>
      <c r="WYT36" s="27"/>
      <c r="WYY36" s="27"/>
      <c r="WYZ36" s="27"/>
      <c r="WZA36" s="44"/>
      <c r="WZG36" s="45"/>
      <c r="WZH36" s="45"/>
      <c r="WZJ36" s="27"/>
      <c r="WZO36" s="27"/>
      <c r="WZP36" s="27"/>
      <c r="WZQ36" s="44"/>
      <c r="WZW36" s="45"/>
      <c r="WZX36" s="45"/>
      <c r="WZZ36" s="27"/>
      <c r="XAE36" s="27"/>
      <c r="XAF36" s="27"/>
      <c r="XAG36" s="44"/>
      <c r="XAM36" s="45"/>
      <c r="XAN36" s="45"/>
      <c r="XAP36" s="27"/>
      <c r="XAU36" s="27"/>
      <c r="XAV36" s="27"/>
      <c r="XAW36" s="44"/>
      <c r="XBC36" s="45"/>
      <c r="XBD36" s="45"/>
      <c r="XBF36" s="27"/>
      <c r="XBK36" s="27"/>
      <c r="XBL36" s="27"/>
      <c r="XBM36" s="44"/>
      <c r="XBS36" s="45"/>
      <c r="XBT36" s="45"/>
      <c r="XBV36" s="27"/>
      <c r="XCA36" s="27"/>
      <c r="XCB36" s="27"/>
      <c r="XCC36" s="44"/>
      <c r="XCI36" s="45"/>
      <c r="XCJ36" s="45"/>
      <c r="XCL36" s="27"/>
      <c r="XCQ36" s="27"/>
      <c r="XCR36" s="27"/>
      <c r="XCS36" s="44"/>
      <c r="XCY36" s="45"/>
      <c r="XCZ36" s="45"/>
      <c r="XDB36" s="27"/>
      <c r="XDG36" s="27"/>
      <c r="XDH36" s="27"/>
      <c r="XDI36" s="44"/>
      <c r="XDO36" s="45"/>
      <c r="XDP36" s="45"/>
      <c r="XDR36" s="27"/>
      <c r="XDW36" s="27"/>
      <c r="XDX36" s="27"/>
      <c r="XDY36" s="44"/>
      <c r="XEE36" s="45"/>
      <c r="XEF36" s="45"/>
      <c r="XEH36" s="27"/>
      <c r="XEM36" s="27"/>
      <c r="XEN36" s="27"/>
      <c r="XEO36" s="44"/>
      <c r="XEU36" s="45"/>
      <c r="XEV36" s="45"/>
      <c r="XEX36" s="27"/>
    </row>
    <row r="37" customFormat="false" ht="15" hidden="false" customHeight="false" outlineLevel="0" collapsed="false">
      <c r="A37" s="43" t="s">
        <v>54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35"/>
      <c r="R37" s="42"/>
      <c r="S37" s="42"/>
    </row>
    <row r="38" customFormat="false" ht="13.5" hidden="false" customHeight="false" outlineLevel="0" collapsed="false">
      <c r="A38" s="37" t="s">
        <v>51</v>
      </c>
      <c r="B38" s="38" t="n">
        <f aca="false">'2029'!G31+'2029'!H31</f>
        <v>10594.2627858959</v>
      </c>
      <c r="C38" s="38" t="n">
        <f aca="false">'2029'!I31+'2029'!J31</f>
        <v>0</v>
      </c>
      <c r="D38" s="38" t="n">
        <f aca="false">'2029'!K31+'2029'!L31</f>
        <v>3466.2921422467</v>
      </c>
      <c r="E38" s="38" t="n">
        <f aca="false">'2029'!M31</f>
        <v>34.67</v>
      </c>
      <c r="F38" s="38" t="n">
        <f aca="false">'2029'!N31</f>
        <v>52.005</v>
      </c>
      <c r="G38" s="38" t="n">
        <f aca="false">'2029'!O31</f>
        <v>10680.9377858959</v>
      </c>
      <c r="H38" s="38" t="n">
        <f aca="false">'2029'!P31</f>
        <v>3284.94137301593</v>
      </c>
      <c r="I38" s="38" t="n">
        <f aca="false">'2029'!Q31</f>
        <v>0</v>
      </c>
      <c r="J38" s="41" t="n">
        <f aca="false">B$38*I$20+D$38*I$21+E$38*I$22+F$38*I$23+C$38*I$24</f>
        <v>0</v>
      </c>
      <c r="K38" s="38" t="n">
        <f aca="false">'2029'!S31</f>
        <v>2293.06740192308</v>
      </c>
      <c r="L38" s="38" t="n">
        <f aca="false">'2029'!T31</f>
        <v>609.563874358974</v>
      </c>
      <c r="M38" s="38" t="n">
        <f aca="false">'2029'!U$31</f>
        <v>21.66875</v>
      </c>
      <c r="N38" s="38" t="n">
        <f aca="false">'2029'!V$31</f>
        <v>21.66875</v>
      </c>
      <c r="O38" s="41" t="n">
        <f aca="false">K$38*I$25+L$38*I$26+N$38*I$27+M$38*I$28</f>
        <v>0</v>
      </c>
      <c r="P38" s="41" t="n">
        <f aca="false">J$38+O$38</f>
        <v>0</v>
      </c>
      <c r="Q38" s="35"/>
      <c r="R38" s="42"/>
      <c r="S38" s="42"/>
    </row>
    <row r="39" customFormat="false" ht="12.75" hidden="false" customHeight="false" outlineLevel="0" collapsed="false">
      <c r="A39" s="44"/>
      <c r="B39" s="35"/>
      <c r="C39" s="35"/>
      <c r="D39" s="35"/>
      <c r="E39" s="35"/>
      <c r="F39" s="35"/>
      <c r="G39" s="35"/>
      <c r="H39" s="35"/>
      <c r="M39" s="42"/>
      <c r="N39" s="35"/>
      <c r="O39" s="35"/>
      <c r="P39" s="35"/>
      <c r="Q39" s="35"/>
      <c r="R39" s="42"/>
      <c r="S39" s="42"/>
    </row>
    <row r="40" customFormat="false" ht="13.5" hidden="false" customHeight="false" outlineLevel="0" collapsed="false">
      <c r="A40" s="46" t="s">
        <v>55</v>
      </c>
      <c r="B40" s="47"/>
      <c r="C40" s="47"/>
      <c r="D40" s="47"/>
      <c r="E40" s="47"/>
      <c r="F40" s="47"/>
      <c r="G40" s="47"/>
      <c r="H40" s="47"/>
      <c r="I40" s="47"/>
      <c r="J40" s="27"/>
      <c r="K40" s="48"/>
      <c r="L40" s="48"/>
      <c r="M40" s="48"/>
      <c r="N40" s="48"/>
      <c r="O40" s="27"/>
      <c r="P40" s="27"/>
      <c r="Q40" s="49"/>
      <c r="R40" s="50"/>
      <c r="S40" s="50"/>
    </row>
    <row r="41" customFormat="false" ht="12.75" hidden="false" customHeight="false" outlineLevel="0" collapsed="false"/>
    <row r="42" customFormat="false" ht="12.75" hidden="false" customHeight="false" outlineLevel="0" collapsed="false"/>
  </sheetData>
  <sheetProtection sheet="true" password="dca9" objects="true" scenarios="true"/>
  <mergeCells count="14">
    <mergeCell ref="C3:F3"/>
    <mergeCell ref="B5:C5"/>
    <mergeCell ref="D5:E5"/>
    <mergeCell ref="F5:G5"/>
    <mergeCell ref="H5:I5"/>
    <mergeCell ref="K5:L6"/>
    <mergeCell ref="K9:M13"/>
    <mergeCell ref="B18:E18"/>
    <mergeCell ref="F18:I18"/>
    <mergeCell ref="K19:M28"/>
    <mergeCell ref="A31:P31"/>
    <mergeCell ref="A33:P33"/>
    <mergeCell ref="A35:P35"/>
    <mergeCell ref="A37:P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0" topLeftCell="C1" activePane="topRight" state="frozen"/>
      <selection pane="topLeft" activeCell="A1" activeCellId="0" sqref="A1"/>
      <selection pane="topRight" activeCell="B8" activeCellId="0" sqref="B8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56.71"/>
    <col collapsed="false" customWidth="true" hidden="false" outlineLevel="0" max="2" min="2" style="1" width="32.71"/>
    <col collapsed="false" customWidth="true" hidden="false" outlineLevel="0" max="3" min="3" style="1" width="16.14"/>
    <col collapsed="false" customWidth="true" hidden="false" outlineLevel="0" max="4" min="4" style="1" width="15.14"/>
    <col collapsed="false" customWidth="true" hidden="false" outlineLevel="0" max="18" min="18" style="1" width="22.29"/>
    <col collapsed="false" customWidth="true" hidden="false" outlineLevel="0" max="23" min="23" style="1" width="19"/>
    <col collapsed="false" customWidth="true" hidden="false" outlineLevel="0" max="24" min="24" style="1" width="13.57"/>
  </cols>
  <sheetData>
    <row r="1" customFormat="false" ht="17.25" hidden="false" customHeight="false" outlineLevel="0" collapsed="false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51"/>
      <c r="M1" s="51"/>
      <c r="N1" s="51"/>
      <c r="O1" s="3"/>
      <c r="P1" s="3"/>
      <c r="Q1" s="3"/>
      <c r="R1" s="52"/>
      <c r="S1" s="52"/>
      <c r="T1" s="52"/>
      <c r="U1" s="52"/>
      <c r="V1" s="52"/>
      <c r="W1" s="52"/>
      <c r="X1" s="52"/>
    </row>
    <row r="2" customFormat="false" ht="17.25" hidden="false" customHeight="false" outlineLevel="0" collapsed="false">
      <c r="A2" s="3"/>
      <c r="B2" s="53" t="s">
        <v>56</v>
      </c>
      <c r="C2" s="54"/>
      <c r="D2" s="54"/>
      <c r="E2" s="3"/>
      <c r="F2" s="3"/>
      <c r="G2" s="3"/>
      <c r="H2" s="3"/>
      <c r="I2" s="3"/>
      <c r="J2" s="3"/>
      <c r="K2" s="3"/>
      <c r="L2" s="51"/>
      <c r="M2" s="51"/>
      <c r="N2" s="51"/>
      <c r="O2" s="3"/>
      <c r="P2" s="3"/>
      <c r="Q2" s="3"/>
      <c r="R2" s="52"/>
      <c r="S2" s="52"/>
      <c r="T2" s="52"/>
      <c r="U2" s="52"/>
      <c r="V2" s="52"/>
      <c r="W2" s="52"/>
      <c r="X2" s="52"/>
    </row>
    <row r="3" customFormat="false" ht="17.25" hidden="false" customHeight="false" outlineLevel="0" collapsed="false">
      <c r="A3" s="19" t="s">
        <v>23</v>
      </c>
      <c r="B3" s="55" t="n">
        <v>2026</v>
      </c>
      <c r="C3" s="56"/>
      <c r="D3" s="56"/>
      <c r="E3" s="3"/>
      <c r="F3" s="3"/>
      <c r="G3" s="3"/>
      <c r="H3" s="57"/>
      <c r="I3" s="57"/>
      <c r="J3" s="57"/>
      <c r="K3" s="3"/>
      <c r="L3" s="51"/>
      <c r="M3" s="51"/>
      <c r="N3" s="51"/>
      <c r="O3" s="3"/>
      <c r="P3" s="3"/>
      <c r="Q3" s="3"/>
      <c r="R3" s="58"/>
      <c r="S3" s="59"/>
      <c r="T3" s="59"/>
      <c r="U3" s="59"/>
      <c r="V3" s="59"/>
      <c r="W3" s="59"/>
      <c r="X3" s="60"/>
    </row>
    <row r="4" customFormat="false" ht="17.25" hidden="false" customHeight="false" outlineLevel="0" collapsed="false">
      <c r="A4" s="61" t="s">
        <v>25</v>
      </c>
      <c r="B4" s="23" t="n">
        <f aca="false">Resum!F20</f>
        <v>0</v>
      </c>
      <c r="C4" s="62"/>
      <c r="D4" s="62"/>
      <c r="E4" s="3"/>
      <c r="F4" s="3"/>
      <c r="G4" s="3"/>
      <c r="H4" s="63"/>
      <c r="I4" s="63"/>
      <c r="J4" s="63"/>
      <c r="K4" s="3"/>
      <c r="L4" s="51"/>
      <c r="M4" s="51"/>
      <c r="N4" s="51"/>
      <c r="O4" s="3"/>
      <c r="P4" s="3"/>
      <c r="Q4" s="3"/>
      <c r="R4" s="64"/>
      <c r="S4" s="65"/>
      <c r="T4" s="64"/>
      <c r="U4" s="64"/>
      <c r="V4" s="64"/>
      <c r="W4" s="64"/>
      <c r="X4" s="66"/>
    </row>
    <row r="5" customFormat="false" ht="17.25" hidden="false" customHeight="false" outlineLevel="0" collapsed="false">
      <c r="A5" s="67" t="s">
        <v>26</v>
      </c>
      <c r="B5" s="23" t="n">
        <f aca="false">Resum!F21</f>
        <v>0</v>
      </c>
      <c r="C5" s="62"/>
      <c r="D5" s="62"/>
      <c r="E5" s="3"/>
      <c r="F5" s="3"/>
      <c r="G5" s="3"/>
      <c r="H5" s="68"/>
      <c r="I5" s="68"/>
      <c r="J5" s="68"/>
      <c r="K5" s="3"/>
      <c r="L5" s="51"/>
      <c r="M5" s="51"/>
      <c r="N5" s="51"/>
      <c r="O5" s="3"/>
      <c r="P5" s="3"/>
      <c r="Q5" s="3"/>
      <c r="R5" s="69"/>
      <c r="S5" s="69"/>
      <c r="T5" s="28"/>
      <c r="U5" s="28"/>
      <c r="V5" s="28"/>
      <c r="W5" s="28"/>
      <c r="X5" s="70"/>
    </row>
    <row r="6" customFormat="false" ht="17.25" hidden="false" customHeight="false" outlineLevel="0" collapsed="false">
      <c r="A6" s="67" t="s">
        <v>27</v>
      </c>
      <c r="B6" s="23" t="n">
        <f aca="false">Resum!F22</f>
        <v>0</v>
      </c>
      <c r="C6" s="62"/>
      <c r="D6" s="62"/>
      <c r="E6" s="3"/>
      <c r="F6" s="3"/>
      <c r="G6" s="3"/>
      <c r="H6" s="68"/>
      <c r="I6" s="68"/>
      <c r="J6" s="68"/>
      <c r="K6" s="3"/>
      <c r="L6" s="51"/>
      <c r="M6" s="51"/>
      <c r="N6" s="51"/>
      <c r="O6" s="3"/>
      <c r="P6" s="3"/>
      <c r="Q6" s="3"/>
      <c r="R6" s="69"/>
      <c r="S6" s="69"/>
      <c r="T6" s="28"/>
      <c r="U6" s="28"/>
      <c r="V6" s="28"/>
      <c r="W6" s="28"/>
      <c r="X6" s="70"/>
    </row>
    <row r="7" customFormat="false" ht="17.25" hidden="false" customHeight="false" outlineLevel="0" collapsed="false">
      <c r="A7" s="67" t="s">
        <v>28</v>
      </c>
      <c r="B7" s="23" t="n">
        <f aca="false">Resum!F23</f>
        <v>0</v>
      </c>
      <c r="C7" s="62"/>
      <c r="D7" s="62"/>
      <c r="E7" s="3"/>
      <c r="F7" s="3"/>
      <c r="G7" s="3"/>
      <c r="H7" s="68"/>
      <c r="I7" s="68"/>
      <c r="J7" s="68"/>
      <c r="K7" s="68"/>
      <c r="L7" s="71"/>
      <c r="M7" s="71"/>
      <c r="N7" s="71"/>
      <c r="O7" s="68"/>
      <c r="P7" s="68"/>
      <c r="Q7" s="68"/>
      <c r="R7" s="69"/>
      <c r="S7" s="69"/>
      <c r="T7" s="28"/>
      <c r="U7" s="28"/>
      <c r="V7" s="28"/>
      <c r="W7" s="28"/>
      <c r="X7" s="70"/>
    </row>
    <row r="8" customFormat="false" ht="17.25" hidden="false" customHeight="false" outlineLevel="0" collapsed="false">
      <c r="A8" s="22" t="s">
        <v>29</v>
      </c>
      <c r="B8" s="23" t="n">
        <f aca="false">Resum!F24</f>
        <v>0</v>
      </c>
      <c r="C8" s="62"/>
      <c r="D8" s="62"/>
      <c r="E8" s="3"/>
      <c r="F8" s="3"/>
      <c r="G8" s="3"/>
      <c r="H8" s="68"/>
      <c r="I8" s="68"/>
      <c r="J8" s="68"/>
      <c r="K8" s="68"/>
      <c r="L8" s="71"/>
      <c r="M8" s="71"/>
      <c r="N8" s="71"/>
      <c r="O8" s="68"/>
      <c r="P8" s="68"/>
      <c r="Q8" s="68"/>
      <c r="R8" s="69"/>
      <c r="S8" s="69"/>
      <c r="T8" s="28"/>
      <c r="U8" s="28"/>
      <c r="V8" s="28"/>
      <c r="W8" s="28"/>
      <c r="X8" s="70"/>
    </row>
    <row r="9" customFormat="false" ht="17.25" hidden="false" customHeight="false" outlineLevel="0" collapsed="false">
      <c r="A9" s="22" t="s">
        <v>30</v>
      </c>
      <c r="B9" s="23" t="n">
        <f aca="false">Resum!F25</f>
        <v>0</v>
      </c>
      <c r="C9" s="62"/>
      <c r="D9" s="62"/>
      <c r="E9" s="3"/>
      <c r="F9" s="3"/>
      <c r="G9" s="3"/>
      <c r="H9" s="68"/>
      <c r="I9" s="68"/>
      <c r="J9" s="68"/>
      <c r="K9" s="68"/>
      <c r="L9" s="71"/>
      <c r="M9" s="71"/>
      <c r="N9" s="71"/>
      <c r="O9" s="68"/>
      <c r="P9" s="68"/>
      <c r="Q9" s="68"/>
      <c r="R9" s="69"/>
      <c r="S9" s="69"/>
      <c r="T9" s="28"/>
      <c r="U9" s="28"/>
      <c r="V9" s="28"/>
      <c r="W9" s="28"/>
      <c r="X9" s="70"/>
    </row>
    <row r="10" customFormat="false" ht="17.25" hidden="false" customHeight="false" outlineLevel="0" collapsed="false">
      <c r="A10" s="22" t="s">
        <v>31</v>
      </c>
      <c r="B10" s="23" t="n">
        <f aca="false">Resum!F26</f>
        <v>0</v>
      </c>
      <c r="C10" s="62"/>
      <c r="D10" s="62"/>
      <c r="E10" s="3"/>
      <c r="F10" s="3"/>
      <c r="G10" s="3"/>
      <c r="H10" s="68"/>
      <c r="I10" s="68"/>
      <c r="J10" s="68"/>
      <c r="K10" s="68"/>
      <c r="L10" s="71"/>
      <c r="M10" s="71"/>
      <c r="N10" s="71"/>
      <c r="O10" s="68"/>
      <c r="P10" s="68"/>
      <c r="Q10" s="68"/>
      <c r="R10" s="69"/>
      <c r="S10" s="69"/>
      <c r="T10" s="28"/>
      <c r="U10" s="28"/>
      <c r="V10" s="28"/>
      <c r="W10" s="28"/>
      <c r="X10" s="70"/>
    </row>
    <row r="11" customFormat="false" ht="17.25" hidden="false" customHeight="false" outlineLevel="0" collapsed="false">
      <c r="A11" s="22" t="s">
        <v>32</v>
      </c>
      <c r="B11" s="23" t="n">
        <f aca="false">Resum!F27</f>
        <v>0</v>
      </c>
      <c r="C11" s="62"/>
      <c r="D11" s="62"/>
      <c r="E11" s="3"/>
      <c r="F11" s="3"/>
      <c r="G11" s="3"/>
      <c r="H11" s="68"/>
      <c r="I11" s="68"/>
      <c r="J11" s="68"/>
      <c r="K11" s="68"/>
      <c r="L11" s="71"/>
      <c r="M11" s="71"/>
      <c r="N11" s="71"/>
      <c r="O11" s="68"/>
      <c r="P11" s="68"/>
      <c r="Q11" s="68"/>
      <c r="R11" s="69"/>
      <c r="S11" s="69"/>
      <c r="T11" s="28"/>
      <c r="U11" s="28"/>
      <c r="V11" s="28"/>
      <c r="W11" s="28"/>
      <c r="X11" s="70"/>
    </row>
    <row r="12" customFormat="false" ht="17.25" hidden="false" customHeight="false" outlineLevel="0" collapsed="false">
      <c r="A12" s="22" t="s">
        <v>33</v>
      </c>
      <c r="B12" s="23" t="n">
        <f aca="false">Resum!F28</f>
        <v>0</v>
      </c>
      <c r="C12" s="62"/>
      <c r="D12" s="62"/>
      <c r="E12" s="3"/>
      <c r="F12" s="3"/>
      <c r="G12" s="3"/>
      <c r="H12" s="68"/>
      <c r="I12" s="68"/>
      <c r="J12" s="68"/>
      <c r="K12" s="68"/>
      <c r="L12" s="71"/>
      <c r="M12" s="71"/>
      <c r="N12" s="71"/>
      <c r="O12" s="68"/>
      <c r="P12" s="68"/>
      <c r="Q12" s="68"/>
      <c r="R12" s="69"/>
      <c r="S12" s="69"/>
      <c r="T12" s="28"/>
      <c r="U12" s="28"/>
      <c r="V12" s="28"/>
      <c r="W12" s="28"/>
      <c r="X12" s="70"/>
    </row>
    <row r="13" customFormat="false" ht="17.25" hidden="false" customHeight="false" outlineLevel="0" collapsed="false">
      <c r="A13" s="59"/>
      <c r="B13" s="59"/>
      <c r="C13" s="3"/>
      <c r="D13" s="3"/>
      <c r="E13" s="3"/>
      <c r="F13" s="3"/>
      <c r="G13" s="3"/>
      <c r="H13" s="68"/>
      <c r="I13" s="68"/>
      <c r="J13" s="68"/>
      <c r="K13" s="68"/>
      <c r="L13" s="71"/>
      <c r="M13" s="71"/>
      <c r="N13" s="71"/>
      <c r="O13" s="68"/>
      <c r="P13" s="68"/>
      <c r="Q13" s="68"/>
      <c r="R13" s="69"/>
      <c r="S13" s="69"/>
      <c r="T13" s="28"/>
      <c r="U13" s="28"/>
      <c r="V13" s="28"/>
      <c r="W13" s="28"/>
      <c r="X13" s="70"/>
    </row>
    <row r="14" customFormat="false" ht="15" hidden="false" customHeight="true" outlineLevel="0" collapsed="false">
      <c r="A14" s="72"/>
      <c r="B14" s="73"/>
      <c r="C14" s="74" t="s">
        <v>50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customFormat="false" ht="42.75" hidden="false" customHeight="false" outlineLevel="0" collapsed="false">
      <c r="A15" s="75" t="s">
        <v>57</v>
      </c>
      <c r="B15" s="75" t="s">
        <v>58</v>
      </c>
      <c r="C15" s="76" t="s">
        <v>59</v>
      </c>
      <c r="D15" s="76" t="s">
        <v>60</v>
      </c>
      <c r="E15" s="77" t="s">
        <v>61</v>
      </c>
      <c r="F15" s="77" t="s">
        <v>62</v>
      </c>
      <c r="G15" s="77" t="s">
        <v>63</v>
      </c>
      <c r="H15" s="77" t="s">
        <v>64</v>
      </c>
      <c r="I15" s="77" t="s">
        <v>65</v>
      </c>
      <c r="J15" s="77" t="s">
        <v>66</v>
      </c>
      <c r="K15" s="77" t="s">
        <v>37</v>
      </c>
      <c r="L15" s="77" t="s">
        <v>67</v>
      </c>
      <c r="M15" s="77" t="s">
        <v>68</v>
      </c>
      <c r="N15" s="77" t="s">
        <v>39</v>
      </c>
      <c r="O15" s="78" t="s">
        <v>40</v>
      </c>
      <c r="P15" s="78" t="s">
        <v>41</v>
      </c>
      <c r="Q15" s="78" t="s">
        <v>42</v>
      </c>
      <c r="R15" s="77" t="s">
        <v>69</v>
      </c>
      <c r="S15" s="79" t="s">
        <v>44</v>
      </c>
      <c r="T15" s="79" t="s">
        <v>45</v>
      </c>
      <c r="U15" s="79" t="s">
        <v>46</v>
      </c>
      <c r="V15" s="79" t="s">
        <v>47</v>
      </c>
      <c r="W15" s="79" t="s">
        <v>70</v>
      </c>
      <c r="X15" s="80" t="s">
        <v>71</v>
      </c>
    </row>
    <row r="16" customFormat="false" ht="19.5" hidden="false" customHeight="true" outlineLevel="0" collapsed="false">
      <c r="A16" s="81" t="s">
        <v>72</v>
      </c>
      <c r="B16" s="82" t="s">
        <v>73</v>
      </c>
      <c r="C16" s="83" t="n">
        <v>5</v>
      </c>
      <c r="D16" s="83" t="n">
        <v>16</v>
      </c>
      <c r="E16" s="84" t="n">
        <v>30.1309437028302</v>
      </c>
      <c r="F16" s="85" t="n">
        <f aca="false">+C16*E16</f>
        <v>150.654718514151</v>
      </c>
      <c r="G16" s="86" t="n">
        <f aca="false">+F16*D16</f>
        <v>2410.47549622642</v>
      </c>
      <c r="H16" s="87" t="n">
        <f aca="false">-4*E16</f>
        <v>-120.523774811321</v>
      </c>
      <c r="I16" s="85"/>
      <c r="J16" s="85"/>
      <c r="K16" s="85"/>
      <c r="L16" s="85"/>
      <c r="M16" s="85"/>
      <c r="N16" s="85"/>
      <c r="O16" s="88" t="n">
        <f aca="false">SUM(G16:N16)</f>
        <v>2289.9517214151</v>
      </c>
      <c r="P16" s="86"/>
      <c r="Q16" s="86"/>
      <c r="R16" s="89" t="n">
        <f aca="false">+(G16+H16)*$B$4+(K16+L16)*$B$5+M16*$B$6+N16*$B$7</f>
        <v>0</v>
      </c>
      <c r="S16" s="86" t="n">
        <f aca="false">1763.97*D16/48</f>
        <v>587.99</v>
      </c>
      <c r="T16" s="85"/>
      <c r="U16" s="85"/>
      <c r="V16" s="85"/>
      <c r="W16" s="89" t="n">
        <f aca="false">(S16*$B$9)+(T16*$B$10)+(U16*$B$11)+(V16*$B$12)</f>
        <v>0</v>
      </c>
      <c r="X16" s="90" t="n">
        <f aca="false">+W16+R16</f>
        <v>0</v>
      </c>
    </row>
    <row r="17" customFormat="false" ht="19.5" hidden="false" customHeight="true" outlineLevel="0" collapsed="false">
      <c r="A17" s="91" t="s">
        <v>74</v>
      </c>
      <c r="B17" s="82" t="s">
        <v>73</v>
      </c>
      <c r="C17" s="83" t="n">
        <v>5</v>
      </c>
      <c r="D17" s="83" t="n">
        <v>16</v>
      </c>
      <c r="E17" s="84" t="n">
        <v>9.34397804716982</v>
      </c>
      <c r="F17" s="85" t="n">
        <f aca="false">+C17*E17</f>
        <v>46.7198902358491</v>
      </c>
      <c r="G17" s="86"/>
      <c r="H17" s="85"/>
      <c r="I17" s="85"/>
      <c r="J17" s="85"/>
      <c r="K17" s="85" t="n">
        <f aca="false">+F17*D17</f>
        <v>747.518243773586</v>
      </c>
      <c r="L17" s="87" t="n">
        <f aca="false">-4*E17</f>
        <v>-37.3759121886793</v>
      </c>
      <c r="M17" s="85"/>
      <c r="N17" s="85"/>
      <c r="P17" s="88" t="n">
        <f aca="false">SUM(G17:N17)</f>
        <v>710.142331584906</v>
      </c>
      <c r="Q17" s="88"/>
      <c r="R17" s="89" t="n">
        <f aca="false">+(G17+H17)*$B$4+(K17+L17)*$B$5+M17*$B$6+N17*$B$7</f>
        <v>0</v>
      </c>
      <c r="S17" s="86"/>
      <c r="T17" s="85" t="n">
        <f aca="false">437.86*D17/48</f>
        <v>145.953333333333</v>
      </c>
      <c r="U17" s="85"/>
      <c r="V17" s="85"/>
      <c r="W17" s="89" t="n">
        <f aca="false">(S17*$B$9)+(T17*$B$10)+(U17*$B$11)+(V17*$B$12)</f>
        <v>0</v>
      </c>
      <c r="X17" s="90" t="n">
        <f aca="false">+W17+R17</f>
        <v>0</v>
      </c>
    </row>
    <row r="18" customFormat="false" ht="19.5" hidden="false" customHeight="true" outlineLevel="0" collapsed="false">
      <c r="A18" s="81" t="s">
        <v>75</v>
      </c>
      <c r="B18" s="82" t="s">
        <v>73</v>
      </c>
      <c r="C18" s="83" t="n">
        <v>5</v>
      </c>
      <c r="D18" s="83" t="n">
        <v>17.33</v>
      </c>
      <c r="E18" s="84" t="n">
        <v>11.9032681403198</v>
      </c>
      <c r="F18" s="85" t="n">
        <f aca="false">+C18*E18</f>
        <v>59.516340701599</v>
      </c>
      <c r="G18" s="86" t="n">
        <f aca="false">+F18*D18</f>
        <v>1031.41818435871</v>
      </c>
      <c r="H18" s="87" t="n">
        <f aca="false">-4*E18</f>
        <v>-47.6130725612792</v>
      </c>
      <c r="I18" s="85"/>
      <c r="J18" s="85"/>
      <c r="K18" s="85"/>
      <c r="L18" s="85"/>
      <c r="M18" s="85"/>
      <c r="N18" s="85"/>
      <c r="O18" s="88" t="n">
        <f aca="false">SUM(G18:N18)</f>
        <v>983.805111797432</v>
      </c>
      <c r="P18" s="86"/>
      <c r="Q18" s="86"/>
      <c r="R18" s="89" t="n">
        <f aca="false">+(G18+H18)*$B$4+(K18+L18)*$B$5+M18*$B$6+N18*$B$7</f>
        <v>0</v>
      </c>
      <c r="S18" s="86" t="n">
        <f aca="false">577.21*D18/52</f>
        <v>192.366332692308</v>
      </c>
      <c r="T18" s="85"/>
      <c r="U18" s="85"/>
      <c r="V18" s="85"/>
      <c r="W18" s="89" t="n">
        <f aca="false">(S18*$B$9)+(T18*$B$10)+(U18*$B$11)+(V18*$B$12)</f>
        <v>0</v>
      </c>
      <c r="X18" s="90" t="n">
        <f aca="false">+W18+R18</f>
        <v>0</v>
      </c>
    </row>
    <row r="19" customFormat="false" ht="19.5" hidden="false" customHeight="true" outlineLevel="0" collapsed="false">
      <c r="A19" s="91" t="s">
        <v>76</v>
      </c>
      <c r="B19" s="82" t="s">
        <v>73</v>
      </c>
      <c r="C19" s="83" t="n">
        <v>5</v>
      </c>
      <c r="D19" s="83" t="n">
        <v>17.33</v>
      </c>
      <c r="E19" s="84" t="n">
        <v>3.6913505693576</v>
      </c>
      <c r="F19" s="85" t="n">
        <f aca="false">+C19*E19</f>
        <v>18.456752846788</v>
      </c>
      <c r="G19" s="86"/>
      <c r="H19" s="85"/>
      <c r="I19" s="85"/>
      <c r="J19" s="85"/>
      <c r="K19" s="85" t="n">
        <f aca="false">+F19*D19</f>
        <v>319.855526834836</v>
      </c>
      <c r="L19" s="87" t="n">
        <f aca="false">-4*E19</f>
        <v>-14.7654022774304</v>
      </c>
      <c r="M19" s="85"/>
      <c r="N19" s="85"/>
      <c r="P19" s="88" t="n">
        <f aca="false">SUM(G19:N19)</f>
        <v>305.090124557406</v>
      </c>
      <c r="Q19" s="88"/>
      <c r="R19" s="89" t="n">
        <f aca="false">+(G19+H19)*$B$4+(K19+L19)*$B$5+M19*$B$6+N19*$B$7</f>
        <v>0</v>
      </c>
      <c r="S19" s="86"/>
      <c r="T19" s="85" t="n">
        <f aca="false">143.28*D19/52</f>
        <v>47.7508153846154</v>
      </c>
      <c r="U19" s="85"/>
      <c r="V19" s="85"/>
      <c r="W19" s="89" t="n">
        <f aca="false">(S19*$B$9)+(T19*$B$10)+(U19*$B$11)+(V19*$B$12)</f>
        <v>0</v>
      </c>
      <c r="X19" s="90" t="n">
        <f aca="false">+W19+R19</f>
        <v>0</v>
      </c>
    </row>
    <row r="20" customFormat="false" ht="19.5" hidden="false" customHeight="true" outlineLevel="0" collapsed="false">
      <c r="A20" s="81" t="s">
        <v>77</v>
      </c>
      <c r="B20" s="82" t="s">
        <v>73</v>
      </c>
      <c r="C20" s="83" t="n">
        <v>5</v>
      </c>
      <c r="D20" s="83" t="n">
        <v>17.33</v>
      </c>
      <c r="E20" s="84" t="n">
        <v>7.04046737869336</v>
      </c>
      <c r="F20" s="85" t="n">
        <f aca="false">+C20*E20</f>
        <v>35.2023368934668</v>
      </c>
      <c r="G20" s="86" t="n">
        <f aca="false">+F20*D20</f>
        <v>610.05649836378</v>
      </c>
      <c r="H20" s="87" t="n">
        <f aca="false">-4*E20</f>
        <v>-28.1618695147734</v>
      </c>
      <c r="I20" s="85"/>
      <c r="J20" s="85"/>
      <c r="K20" s="85"/>
      <c r="L20" s="85"/>
      <c r="M20" s="85"/>
      <c r="N20" s="85"/>
      <c r="O20" s="88" t="n">
        <f aca="false">SUM(G20:N20)</f>
        <v>581.894628849006</v>
      </c>
      <c r="P20" s="86"/>
      <c r="Q20" s="86"/>
      <c r="R20" s="89" t="n">
        <f aca="false">+(G20+H20)*$B$4+(K20+L20)*$B$5+M20*$B$6+N20*$B$7</f>
        <v>0</v>
      </c>
      <c r="S20" s="86" t="n">
        <f aca="false">505.59*D20/52</f>
        <v>168.497590384615</v>
      </c>
      <c r="T20" s="85"/>
      <c r="U20" s="85"/>
      <c r="V20" s="85"/>
      <c r="W20" s="89" t="n">
        <f aca="false">(S20*$B$9)+(T20*$B$10)+(U20*$B$11)+(V20*$B$12)</f>
        <v>0</v>
      </c>
      <c r="X20" s="90" t="n">
        <f aca="false">+W20+R20</f>
        <v>0</v>
      </c>
    </row>
    <row r="21" customFormat="false" ht="19.5" hidden="false" customHeight="true" outlineLevel="0" collapsed="false">
      <c r="A21" s="91" t="s">
        <v>78</v>
      </c>
      <c r="B21" s="82" t="s">
        <v>73</v>
      </c>
      <c r="C21" s="83" t="n">
        <v>5</v>
      </c>
      <c r="D21" s="83" t="n">
        <v>17.33</v>
      </c>
      <c r="E21" s="84" t="n">
        <v>2.18333595114536</v>
      </c>
      <c r="F21" s="85" t="n">
        <f aca="false">+C21*E21</f>
        <v>10.9166797557268</v>
      </c>
      <c r="G21" s="86"/>
      <c r="H21" s="85"/>
      <c r="I21" s="85"/>
      <c r="J21" s="85"/>
      <c r="K21" s="85" t="n">
        <f aca="false">+F21*D21</f>
        <v>189.186060166745</v>
      </c>
      <c r="L21" s="87" t="n">
        <f aca="false">-4*E21</f>
        <v>-8.73334380458144</v>
      </c>
      <c r="M21" s="85"/>
      <c r="N21" s="85"/>
      <c r="P21" s="88" t="n">
        <f aca="false">SUM(G21:N21)</f>
        <v>180.452716362164</v>
      </c>
      <c r="Q21" s="92"/>
      <c r="R21" s="89" t="n">
        <f aca="false">+(G21+H21)*$B$4+(K21+L21)*$B$5+M21*$B$6+N21*$B$7</f>
        <v>0</v>
      </c>
      <c r="S21" s="86"/>
      <c r="T21" s="85" t="n">
        <f aca="false">125.5*D21/52</f>
        <v>41.8252884615385</v>
      </c>
      <c r="U21" s="85"/>
      <c r="V21" s="85"/>
      <c r="W21" s="89" t="n">
        <f aca="false">(S21*$B$9)+(T21*$B$10)+(U21*$B$11)+(V21*$B$12)</f>
        <v>0</v>
      </c>
      <c r="X21" s="90" t="n">
        <f aca="false">+W21+R21</f>
        <v>0</v>
      </c>
    </row>
    <row r="22" customFormat="false" ht="19.5" hidden="false" customHeight="true" outlineLevel="0" collapsed="false">
      <c r="A22" s="81" t="s">
        <v>79</v>
      </c>
      <c r="B22" s="82" t="s">
        <v>73</v>
      </c>
      <c r="C22" s="83" t="n">
        <v>5</v>
      </c>
      <c r="D22" s="83" t="n">
        <v>17.33</v>
      </c>
      <c r="E22" s="84" t="n">
        <v>0.671594663787057</v>
      </c>
      <c r="F22" s="85" t="n">
        <f aca="false">+C22*E22</f>
        <v>3.35797331893529</v>
      </c>
      <c r="G22" s="86" t="n">
        <f aca="false">+F22*D22</f>
        <v>58.1936776171485</v>
      </c>
      <c r="H22" s="87" t="n">
        <f aca="false">-4*E22</f>
        <v>-2.68637865514823</v>
      </c>
      <c r="I22" s="93"/>
      <c r="J22" s="93"/>
      <c r="K22" s="85"/>
      <c r="L22" s="85"/>
      <c r="M22" s="85"/>
      <c r="N22" s="85"/>
      <c r="O22" s="88" t="n">
        <f aca="false">SUM(G22:N22)</f>
        <v>55.5072989620003</v>
      </c>
      <c r="P22" s="86"/>
      <c r="Q22" s="92"/>
      <c r="R22" s="89" t="n">
        <f aca="false">+(G22+H22)*$B$4+(K22+L22)*$B$5+M22*$B$6+N22*$B$7</f>
        <v>0</v>
      </c>
      <c r="S22" s="86" t="n">
        <f aca="false">49.8*D22/52</f>
        <v>16.5968076923077</v>
      </c>
      <c r="T22" s="85"/>
      <c r="U22" s="85"/>
      <c r="V22" s="85"/>
      <c r="W22" s="89" t="n">
        <f aca="false">(S22*$B$9)+(T22*$B$10)+(U22*$B$11)+(V22*$B$12)</f>
        <v>0</v>
      </c>
      <c r="X22" s="90" t="n">
        <f aca="false">+W22+R22</f>
        <v>0</v>
      </c>
    </row>
    <row r="23" customFormat="false" ht="19.5" hidden="false" customHeight="true" outlineLevel="0" collapsed="false">
      <c r="A23" s="91" t="s">
        <v>80</v>
      </c>
      <c r="B23" s="82" t="s">
        <v>73</v>
      </c>
      <c r="C23" s="83" t="n">
        <v>5</v>
      </c>
      <c r="D23" s="83" t="n">
        <v>17.33</v>
      </c>
      <c r="E23" s="84" t="n">
        <v>0.208269805848571</v>
      </c>
      <c r="F23" s="85" t="n">
        <f aca="false">+C23*E23</f>
        <v>1.04134902924285</v>
      </c>
      <c r="G23" s="86"/>
      <c r="H23" s="85"/>
      <c r="I23" s="93"/>
      <c r="J23" s="93"/>
      <c r="K23" s="85" t="n">
        <f aca="false">+F23*D23</f>
        <v>18.0465786767787</v>
      </c>
      <c r="L23" s="87" t="n">
        <f aca="false">-4*E23</f>
        <v>-0.833079223394284</v>
      </c>
      <c r="M23" s="85"/>
      <c r="N23" s="85"/>
      <c r="P23" s="88" t="n">
        <f aca="false">SUM(G23:N23)</f>
        <v>17.2134994533844</v>
      </c>
      <c r="Q23" s="92"/>
      <c r="R23" s="89" t="n">
        <f aca="false">+(G23+H23)*$B$4+(K23+L23)*$B$5+M23*$B$6+N23*$B$7</f>
        <v>0</v>
      </c>
      <c r="S23" s="86"/>
      <c r="T23" s="85" t="n">
        <f aca="false">12.36*D23/52</f>
        <v>4.11920769230769</v>
      </c>
      <c r="U23" s="85"/>
      <c r="V23" s="85"/>
      <c r="W23" s="89" t="n">
        <f aca="false">(S23*$B$9)+(T23*$B$10)+(U23*$B$11)+(V23*$B$12)</f>
        <v>0</v>
      </c>
      <c r="X23" s="90" t="n">
        <f aca="false">+W23+R23</f>
        <v>0</v>
      </c>
    </row>
    <row r="24" customFormat="false" ht="19.5" hidden="false" customHeight="true" outlineLevel="0" collapsed="false">
      <c r="A24" s="81" t="s">
        <v>81</v>
      </c>
      <c r="B24" s="82" t="s">
        <v>73</v>
      </c>
      <c r="C24" s="83" t="n">
        <v>5</v>
      </c>
      <c r="D24" s="83" t="n">
        <v>17.33</v>
      </c>
      <c r="E24" s="84" t="n">
        <v>0.199272830049791</v>
      </c>
      <c r="F24" s="85" t="n">
        <f aca="false">+C24*E24</f>
        <v>0.996364150248955</v>
      </c>
      <c r="G24" s="86" t="n">
        <f aca="false">+F24*D24</f>
        <v>17.2669907238144</v>
      </c>
      <c r="H24" s="87" t="n">
        <f aca="false">-4*E24</f>
        <v>-0.797091320199164</v>
      </c>
      <c r="I24" s="93"/>
      <c r="J24" s="93"/>
      <c r="K24" s="85"/>
      <c r="L24" s="85"/>
      <c r="M24" s="85"/>
      <c r="N24" s="85"/>
      <c r="O24" s="88" t="n">
        <f aca="false">SUM(G24:N24)</f>
        <v>16.4698994036152</v>
      </c>
      <c r="P24" s="86"/>
      <c r="Q24" s="92"/>
      <c r="R24" s="89" t="n">
        <f aca="false">+(G24+H24)*$B$4+(K24+L24)*$B$5+M24*$B$6+N24*$B$7</f>
        <v>0</v>
      </c>
      <c r="S24" s="86" t="n">
        <f aca="false">159.72*D24/52</f>
        <v>53.2297615384615</v>
      </c>
      <c r="T24" s="85"/>
      <c r="U24" s="85"/>
      <c r="V24" s="85"/>
      <c r="W24" s="89" t="n">
        <f aca="false">(S24*$B$9)+(T24*$B$10)+(U24*$B$11)+(V24*$B$12)</f>
        <v>0</v>
      </c>
      <c r="X24" s="90" t="n">
        <f aca="false">+W24+R24</f>
        <v>0</v>
      </c>
    </row>
    <row r="25" customFormat="false" ht="19.5" hidden="false" customHeight="true" outlineLevel="0" collapsed="false">
      <c r="A25" s="91" t="s">
        <v>82</v>
      </c>
      <c r="B25" s="82" t="s">
        <v>73</v>
      </c>
      <c r="C25" s="83" t="n">
        <v>5</v>
      </c>
      <c r="D25" s="83" t="n">
        <v>17.33</v>
      </c>
      <c r="E25" s="84" t="n">
        <v>0.0617969675210589</v>
      </c>
      <c r="F25" s="85" t="n">
        <f aca="false">+C25*E25</f>
        <v>0.308984837605295</v>
      </c>
      <c r="G25" s="86"/>
      <c r="H25" s="85"/>
      <c r="I25" s="93"/>
      <c r="J25" s="93"/>
      <c r="K25" s="85" t="n">
        <f aca="false">+F25*D25</f>
        <v>5.35470723569975</v>
      </c>
      <c r="L25" s="87" t="n">
        <f aca="false">-4*E25</f>
        <v>-0.247187870084236</v>
      </c>
      <c r="M25" s="85"/>
      <c r="N25" s="85"/>
      <c r="P25" s="88" t="n">
        <f aca="false">SUM(G25:N25)</f>
        <v>5.10751936561552</v>
      </c>
      <c r="Q25" s="92"/>
      <c r="R25" s="89" t="n">
        <f aca="false">+(G25+H25)*$B$4+(K25+L25)*$B$5+M25*$B$6+N25*$B$7</f>
        <v>0</v>
      </c>
      <c r="S25" s="86"/>
      <c r="T25" s="85" t="n">
        <f aca="false">30.65*D25/52</f>
        <v>10.2147019230769</v>
      </c>
      <c r="U25" s="85"/>
      <c r="V25" s="85"/>
      <c r="W25" s="89" t="n">
        <f aca="false">(S25*$B$9)+(T25*$B$10)+(U25*$B$11)+(V25*$B$12)</f>
        <v>0</v>
      </c>
      <c r="X25" s="90" t="n">
        <f aca="false">+W25+R25</f>
        <v>0</v>
      </c>
    </row>
    <row r="26" customFormat="false" ht="19.5" hidden="false" customHeight="true" outlineLevel="0" collapsed="false">
      <c r="A26" s="81" t="s">
        <v>83</v>
      </c>
      <c r="B26" s="82" t="s">
        <v>73</v>
      </c>
      <c r="C26" s="83" t="n">
        <v>5</v>
      </c>
      <c r="D26" s="83" t="n">
        <v>17.33</v>
      </c>
      <c r="E26" s="84" t="n">
        <v>15.6395531872168</v>
      </c>
      <c r="F26" s="85" t="n">
        <f aca="false">+C26*E26</f>
        <v>78.197765936084</v>
      </c>
      <c r="G26" s="86" t="n">
        <f aca="false">+F26*D26</f>
        <v>1355.16728367234</v>
      </c>
      <c r="H26" s="87" t="n">
        <f aca="false">-4*E26</f>
        <v>-62.5582127488672</v>
      </c>
      <c r="I26" s="93"/>
      <c r="J26" s="93"/>
      <c r="K26" s="85"/>
      <c r="L26" s="85"/>
      <c r="M26" s="85"/>
      <c r="N26" s="85"/>
      <c r="O26" s="88" t="n">
        <f aca="false">SUM(G26:N26)</f>
        <v>1292.60907092347</v>
      </c>
      <c r="P26" s="86"/>
      <c r="Q26" s="92"/>
      <c r="R26" s="89" t="n">
        <f aca="false">+(G26+H26)*$B$4+(K26+L26)*$B$5+M26*$B$6+N26*$B$7</f>
        <v>0</v>
      </c>
      <c r="S26" s="86" t="n">
        <f aca="false">290.65*D26/52</f>
        <v>96.8647019230769</v>
      </c>
      <c r="T26" s="85"/>
      <c r="U26" s="85"/>
      <c r="V26" s="85"/>
      <c r="W26" s="89" t="n">
        <f aca="false">(S26*$B$9)+(T26*$B$10)+(U26*$B$11)+(V26*$B$12)</f>
        <v>0</v>
      </c>
      <c r="X26" s="90" t="n">
        <f aca="false">+W26+R26</f>
        <v>0</v>
      </c>
    </row>
    <row r="27" customFormat="false" ht="19.5" hidden="false" customHeight="true" outlineLevel="0" collapsed="false">
      <c r="A27" s="94" t="s">
        <v>84</v>
      </c>
      <c r="B27" s="82" t="s">
        <v>73</v>
      </c>
      <c r="C27" s="83" t="n">
        <v>5</v>
      </c>
      <c r="D27" s="83" t="n">
        <v>17.33</v>
      </c>
      <c r="E27" s="95" t="n">
        <v>4.8500187412043</v>
      </c>
      <c r="F27" s="85" t="n">
        <f aca="false">+C27*E27</f>
        <v>24.2500937060215</v>
      </c>
      <c r="G27" s="86"/>
      <c r="H27" s="85"/>
      <c r="I27" s="93"/>
      <c r="J27" s="85"/>
      <c r="K27" s="85" t="n">
        <f aca="false">+F27*D27</f>
        <v>420.254123925353</v>
      </c>
      <c r="L27" s="87" t="n">
        <f aca="false">-4*E27</f>
        <v>-19.4000749648172</v>
      </c>
      <c r="M27" s="85"/>
      <c r="N27" s="85"/>
      <c r="P27" s="88" t="n">
        <f aca="false">SUM(G27:N27)</f>
        <v>400.854048960535</v>
      </c>
      <c r="Q27" s="92"/>
      <c r="R27" s="89" t="n">
        <f aca="false">+(G27+H27)*$B$4+(K27+L27)*$B$5+M27*$B$6+N27*$B$7</f>
        <v>0</v>
      </c>
      <c r="S27" s="86"/>
      <c r="T27" s="85" t="n">
        <f aca="false">72.15*D27/52</f>
        <v>24.045375</v>
      </c>
      <c r="U27" s="85"/>
      <c r="V27" s="85"/>
      <c r="W27" s="89" t="n">
        <f aca="false">(S27*$B$9)+(T27*$B$10)+(U27*$B$11)+(V27*$B$12)</f>
        <v>0</v>
      </c>
      <c r="X27" s="90" t="n">
        <f aca="false">+W27+R27</f>
        <v>0</v>
      </c>
    </row>
    <row r="28" customFormat="false" ht="19.5" hidden="false" customHeight="true" outlineLevel="0" collapsed="false">
      <c r="A28" s="81" t="s">
        <v>85</v>
      </c>
      <c r="B28" s="96" t="s">
        <v>86</v>
      </c>
      <c r="C28" s="83"/>
      <c r="D28" s="83"/>
      <c r="E28" s="95"/>
      <c r="F28" s="85"/>
      <c r="G28" s="86" t="n">
        <f aca="false">200*D27/52</f>
        <v>66.6538461538462</v>
      </c>
      <c r="H28" s="85"/>
      <c r="I28" s="93"/>
      <c r="J28" s="85"/>
      <c r="K28" s="85" t="n">
        <f aca="false">300*D27/52</f>
        <v>99.9807692307692</v>
      </c>
      <c r="L28" s="84"/>
      <c r="M28" s="85"/>
      <c r="N28" s="85"/>
      <c r="O28" s="88" t="n">
        <f aca="false">G28</f>
        <v>66.6538461538462</v>
      </c>
      <c r="P28" s="86"/>
      <c r="Q28" s="92"/>
      <c r="R28" s="89" t="n">
        <f aca="false">+(G28+H28)*$B$4+(K28+L28)*$B$5+M28*$B$6+N28*$B$7</f>
        <v>0</v>
      </c>
      <c r="S28" s="86" t="n">
        <f aca="false">75*D27/52</f>
        <v>24.9951923076923</v>
      </c>
      <c r="T28" s="85" t="n">
        <f aca="false">75*D27/52</f>
        <v>24.9951923076923</v>
      </c>
      <c r="U28" s="85"/>
      <c r="V28" s="85"/>
      <c r="W28" s="89" t="n">
        <f aca="false">(S28*$B$9)+(T28*$B$10)+(U28*$B$11)+(V28*$B$12)</f>
        <v>0</v>
      </c>
      <c r="X28" s="90" t="n">
        <f aca="false">+W28+R28</f>
        <v>0</v>
      </c>
    </row>
    <row r="29" customFormat="false" ht="19.5" hidden="false" customHeight="true" outlineLevel="0" collapsed="false">
      <c r="A29" s="97" t="s">
        <v>87</v>
      </c>
      <c r="B29" s="82" t="s">
        <v>86</v>
      </c>
      <c r="C29" s="83"/>
      <c r="D29" s="83"/>
      <c r="E29" s="84"/>
      <c r="F29" s="84"/>
      <c r="G29" s="86" t="n">
        <f aca="false">28*D27/52</f>
        <v>9.33153846153846</v>
      </c>
      <c r="H29" s="84"/>
      <c r="I29" s="98"/>
      <c r="J29" s="84"/>
      <c r="K29" s="84" t="n">
        <f aca="false">42*D27/52</f>
        <v>13.9973076923077</v>
      </c>
      <c r="L29" s="84"/>
      <c r="M29" s="85"/>
      <c r="N29" s="85"/>
      <c r="O29" s="88" t="n">
        <f aca="false">G29</f>
        <v>9.33153846153846</v>
      </c>
      <c r="P29" s="86"/>
      <c r="Q29" s="92"/>
      <c r="R29" s="89" t="n">
        <f aca="false">+(G29+H29)*$B$4+(K29+L29)*$B$5+M29*$B$6+N29*$B$7</f>
        <v>0</v>
      </c>
      <c r="S29" s="86" t="n">
        <f aca="false">17.5*D27/52</f>
        <v>5.83221153846154</v>
      </c>
      <c r="T29" s="85" t="n">
        <f aca="false">17.5*D27/52</f>
        <v>5.83221153846154</v>
      </c>
      <c r="U29" s="85"/>
      <c r="V29" s="85"/>
      <c r="W29" s="89" t="n">
        <f aca="false">(S29*$B$9)+(T29*$B$10)+(U29*$B$11)+(V29*$B$12)</f>
        <v>0</v>
      </c>
      <c r="X29" s="90" t="n">
        <f aca="false">+W29+R29</f>
        <v>0</v>
      </c>
    </row>
    <row r="30" customFormat="false" ht="19.5" hidden="false" customHeight="true" outlineLevel="0" collapsed="false">
      <c r="A30" s="81" t="s">
        <v>87</v>
      </c>
      <c r="B30" s="82" t="s">
        <v>88</v>
      </c>
      <c r="C30" s="83"/>
      <c r="D30" s="83"/>
      <c r="E30" s="84"/>
      <c r="F30" s="84"/>
      <c r="G30" s="86"/>
      <c r="H30" s="84"/>
      <c r="I30" s="98"/>
      <c r="J30" s="84"/>
      <c r="K30" s="84"/>
      <c r="L30" s="84"/>
      <c r="M30" s="85" t="n">
        <f aca="false">52*D27/52</f>
        <v>17.33</v>
      </c>
      <c r="N30" s="85" t="n">
        <f aca="false">78*D27/52</f>
        <v>25.995</v>
      </c>
      <c r="O30" s="92"/>
      <c r="P30" s="86"/>
      <c r="Q30" s="92"/>
      <c r="R30" s="89" t="n">
        <f aca="false">+(G30+H30)*$B$4+(K30+L30)*$B$5+M30*$B$6+N30*$B$7</f>
        <v>0</v>
      </c>
      <c r="S30" s="86"/>
      <c r="T30" s="85"/>
      <c r="U30" s="85" t="n">
        <f aca="false">32.5*D27/52</f>
        <v>10.83125</v>
      </c>
      <c r="V30" s="85" t="n">
        <f aca="false">32.5*D27/52</f>
        <v>10.83125</v>
      </c>
      <c r="W30" s="89" t="n">
        <f aca="false">(S30*$B$9)+(T30*$B$10)+(U30*$B$11)+(V30*$B$12)</f>
        <v>0</v>
      </c>
      <c r="X30" s="90" t="n">
        <f aca="false">+W30+R30</f>
        <v>0</v>
      </c>
    </row>
    <row r="31" customFormat="false" ht="13.5" hidden="false" customHeight="false" outlineLevel="0" collapsed="false">
      <c r="A31" s="17"/>
      <c r="B31" s="28" t="s">
        <v>89</v>
      </c>
      <c r="C31" s="28"/>
      <c r="D31" s="28"/>
      <c r="E31" s="28"/>
      <c r="F31" s="99"/>
      <c r="G31" s="100" t="n">
        <f aca="false">SUM(G16:G30)</f>
        <v>5558.56351557759</v>
      </c>
      <c r="H31" s="87" t="n">
        <f aca="false">SUM(H16:H30)</f>
        <v>-262.340399611588</v>
      </c>
      <c r="I31" s="93" t="n">
        <v>0</v>
      </c>
      <c r="J31" s="87" t="n">
        <v>0</v>
      </c>
      <c r="K31" s="100" t="n">
        <f aca="false">SUM(K16:K30)</f>
        <v>1814.19331753607</v>
      </c>
      <c r="L31" s="87" t="n">
        <f aca="false">SUM(L16:L30)</f>
        <v>-81.3550003289869</v>
      </c>
      <c r="M31" s="101" t="n">
        <f aca="false">SUM(M16:M30)</f>
        <v>17.33</v>
      </c>
      <c r="N31" s="101" t="n">
        <f aca="false">SUM(N16:N30)</f>
        <v>25.995</v>
      </c>
      <c r="O31" s="88" t="n">
        <f aca="false">SUM(O16:O30)</f>
        <v>5296.223115966</v>
      </c>
      <c r="P31" s="88" t="n">
        <f aca="false">SUM(P17:P30)</f>
        <v>1618.86024028401</v>
      </c>
      <c r="Q31" s="88" t="n">
        <v>0</v>
      </c>
      <c r="R31" s="89" t="n">
        <f aca="false">SUM(R16:R30)</f>
        <v>0</v>
      </c>
      <c r="S31" s="100" t="n">
        <f aca="false">SUM(S16:S30)</f>
        <v>1146.37259807692</v>
      </c>
      <c r="T31" s="101" t="n">
        <f aca="false">SUM(T16:T30)</f>
        <v>304.736125641026</v>
      </c>
      <c r="U31" s="101" t="n">
        <f aca="false">SUM(U16:U30)</f>
        <v>10.83125</v>
      </c>
      <c r="V31" s="101" t="n">
        <f aca="false">SUM(V16:V30)</f>
        <v>10.83125</v>
      </c>
      <c r="W31" s="89" t="n">
        <f aca="false">+SUM(W16:W30)</f>
        <v>0</v>
      </c>
      <c r="X31" s="90" t="n">
        <f aca="false">SUM(X16:X30)</f>
        <v>0</v>
      </c>
    </row>
    <row r="32" customFormat="false" ht="13.5" hidden="false" customHeight="false" outlineLevel="0" collapsed="false">
      <c r="A32" s="17"/>
      <c r="B32" s="17"/>
      <c r="C32" s="64"/>
      <c r="D32" s="6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69"/>
      <c r="S32" s="69"/>
      <c r="T32" s="102"/>
      <c r="U32" s="102"/>
      <c r="V32" s="102"/>
      <c r="W32" s="102"/>
      <c r="X32" s="103"/>
    </row>
    <row r="33" customFormat="false" ht="13.5" hidden="false" customHeight="false" outlineLevel="0" collapsed="false">
      <c r="A33" s="17"/>
      <c r="B33" s="17"/>
      <c r="C33" s="64"/>
      <c r="D33" s="6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69"/>
      <c r="S33" s="69"/>
      <c r="T33" s="102"/>
      <c r="U33" s="102"/>
      <c r="V33" s="102"/>
      <c r="W33" s="102"/>
      <c r="X33" s="103"/>
    </row>
    <row r="34" customFormat="false" ht="13.5" hidden="false" customHeight="false" outlineLevel="0" collapsed="false">
      <c r="A34" s="17" t="s">
        <v>90</v>
      </c>
      <c r="B34" s="17"/>
      <c r="C34" s="64"/>
      <c r="D34" s="6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69"/>
      <c r="S34" s="69"/>
      <c r="T34" s="102"/>
      <c r="U34" s="102"/>
      <c r="V34" s="102"/>
      <c r="W34" s="102"/>
      <c r="X34" s="103"/>
    </row>
    <row r="35" customFormat="false" ht="13.5" hidden="false" customHeight="false" outlineLevel="0" collapsed="false">
      <c r="A35" s="17"/>
      <c r="B35" s="17"/>
      <c r="C35" s="64"/>
      <c r="D35" s="6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69"/>
      <c r="S35" s="69"/>
      <c r="T35" s="102"/>
      <c r="U35" s="102"/>
      <c r="V35" s="102"/>
      <c r="W35" s="102"/>
      <c r="X35" s="103"/>
    </row>
    <row r="36" customFormat="false" ht="13.5" hidden="false" customHeight="false" outlineLevel="0" collapsed="false">
      <c r="A36" s="17"/>
      <c r="B36" s="17"/>
      <c r="C36" s="64"/>
      <c r="D36" s="6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69"/>
      <c r="S36" s="69"/>
      <c r="T36" s="102"/>
      <c r="U36" s="102"/>
      <c r="V36" s="102"/>
      <c r="W36" s="102"/>
      <c r="X36" s="103"/>
    </row>
  </sheetData>
  <sheetProtection sheet="true" password="dca9" objects="true" scenarios="true"/>
  <mergeCells count="1">
    <mergeCell ref="C14:X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58"/>
    <col collapsed="false" customWidth="true" hidden="false" outlineLevel="0" max="2" min="2" style="1" width="30.43"/>
    <col collapsed="false" customWidth="true" hidden="false" outlineLevel="0" max="3" min="3" style="1" width="16.14"/>
    <col collapsed="false" customWidth="true" hidden="false" outlineLevel="0" max="4" min="4" style="1" width="15.14"/>
    <col collapsed="false" customWidth="true" hidden="false" outlineLevel="0" max="18" min="18" style="1" width="15.71"/>
    <col collapsed="false" customWidth="true" hidden="false" outlineLevel="0" max="24" min="24" style="1" width="13.57"/>
  </cols>
  <sheetData>
    <row r="1" customFormat="false" ht="17.25" hidden="false" customHeight="false" outlineLevel="0" collapsed="false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51"/>
      <c r="M1" s="51"/>
      <c r="N1" s="51"/>
      <c r="O1" s="3"/>
      <c r="P1" s="3"/>
      <c r="Q1" s="3"/>
      <c r="R1" s="52"/>
      <c r="S1" s="52"/>
      <c r="T1" s="52"/>
      <c r="U1" s="52"/>
      <c r="V1" s="52"/>
      <c r="W1" s="52"/>
      <c r="X1" s="52"/>
    </row>
    <row r="2" customFormat="false" ht="17.25" hidden="false" customHeight="false" outlineLevel="0" collapsed="false">
      <c r="A2" s="3"/>
      <c r="B2" s="53" t="s">
        <v>56</v>
      </c>
      <c r="C2" s="54"/>
      <c r="D2" s="54"/>
      <c r="E2" s="3"/>
      <c r="F2" s="3"/>
      <c r="G2" s="3"/>
      <c r="H2" s="3"/>
      <c r="I2" s="3"/>
      <c r="J2" s="3"/>
      <c r="K2" s="3"/>
      <c r="L2" s="51"/>
      <c r="M2" s="51"/>
      <c r="N2" s="51"/>
      <c r="O2" s="3"/>
      <c r="P2" s="3"/>
      <c r="Q2" s="3"/>
      <c r="R2" s="52"/>
      <c r="S2" s="52"/>
      <c r="T2" s="52"/>
      <c r="U2" s="52"/>
      <c r="V2" s="52"/>
      <c r="W2" s="52"/>
      <c r="X2" s="52"/>
    </row>
    <row r="3" customFormat="false" ht="17.25" hidden="false" customHeight="false" outlineLevel="0" collapsed="false">
      <c r="A3" s="19" t="s">
        <v>23</v>
      </c>
      <c r="B3" s="55" t="n">
        <v>2027</v>
      </c>
      <c r="C3" s="56"/>
      <c r="D3" s="56"/>
      <c r="E3" s="3"/>
      <c r="F3" s="3"/>
      <c r="G3" s="3"/>
      <c r="H3" s="57"/>
      <c r="I3" s="57"/>
      <c r="J3" s="57"/>
      <c r="K3" s="3"/>
      <c r="L3" s="51"/>
      <c r="M3" s="51"/>
      <c r="N3" s="51"/>
      <c r="O3" s="3"/>
      <c r="P3" s="3"/>
      <c r="Q3" s="3"/>
      <c r="R3" s="58"/>
      <c r="S3" s="59"/>
      <c r="T3" s="59"/>
      <c r="U3" s="59"/>
      <c r="V3" s="59"/>
      <c r="W3" s="59"/>
      <c r="X3" s="60"/>
    </row>
    <row r="4" customFormat="false" ht="17.25" hidden="false" customHeight="false" outlineLevel="0" collapsed="false">
      <c r="A4" s="61" t="s">
        <v>25</v>
      </c>
      <c r="B4" s="23" t="n">
        <f aca="false">Resum!G20</f>
        <v>0</v>
      </c>
      <c r="C4" s="62"/>
      <c r="D4" s="62"/>
      <c r="E4" s="3"/>
      <c r="F4" s="3"/>
      <c r="G4" s="3"/>
      <c r="H4" s="63"/>
      <c r="I4" s="63"/>
      <c r="J4" s="63"/>
      <c r="K4" s="3"/>
      <c r="L4" s="51"/>
      <c r="M4" s="51"/>
      <c r="N4" s="51"/>
      <c r="O4" s="3"/>
      <c r="P4" s="3"/>
      <c r="Q4" s="3"/>
      <c r="R4" s="64"/>
      <c r="S4" s="65"/>
      <c r="T4" s="64"/>
      <c r="U4" s="64"/>
      <c r="V4" s="64"/>
      <c r="W4" s="64"/>
      <c r="X4" s="66"/>
    </row>
    <row r="5" customFormat="false" ht="17.25" hidden="false" customHeight="false" outlineLevel="0" collapsed="false">
      <c r="A5" s="67" t="s">
        <v>26</v>
      </c>
      <c r="B5" s="23" t="n">
        <f aca="false">Resum!G21</f>
        <v>0</v>
      </c>
      <c r="C5" s="62"/>
      <c r="D5" s="62"/>
      <c r="E5" s="3"/>
      <c r="F5" s="3"/>
      <c r="G5" s="3"/>
      <c r="H5" s="68"/>
      <c r="I5" s="68"/>
      <c r="J5" s="68"/>
      <c r="K5" s="3"/>
      <c r="L5" s="51"/>
      <c r="M5" s="51"/>
      <c r="N5" s="51"/>
      <c r="O5" s="3"/>
      <c r="P5" s="3"/>
      <c r="Q5" s="3"/>
      <c r="R5" s="69"/>
      <c r="S5" s="69"/>
      <c r="T5" s="28"/>
      <c r="U5" s="28"/>
      <c r="V5" s="28"/>
      <c r="W5" s="28"/>
      <c r="X5" s="70"/>
    </row>
    <row r="6" customFormat="false" ht="17.25" hidden="false" customHeight="false" outlineLevel="0" collapsed="false">
      <c r="A6" s="67" t="s">
        <v>27</v>
      </c>
      <c r="B6" s="23" t="n">
        <f aca="false">Resum!G22</f>
        <v>0</v>
      </c>
      <c r="C6" s="62"/>
      <c r="D6" s="62"/>
      <c r="E6" s="3"/>
      <c r="F6" s="3"/>
      <c r="G6" s="3"/>
      <c r="H6" s="68"/>
      <c r="I6" s="68"/>
      <c r="J6" s="68"/>
      <c r="K6" s="3"/>
      <c r="L6" s="51"/>
      <c r="M6" s="51"/>
      <c r="N6" s="51"/>
      <c r="O6" s="3"/>
      <c r="P6" s="3"/>
      <c r="Q6" s="3"/>
      <c r="R6" s="69"/>
      <c r="S6" s="69"/>
      <c r="T6" s="28"/>
      <c r="U6" s="28"/>
      <c r="V6" s="28"/>
      <c r="W6" s="28"/>
      <c r="X6" s="70"/>
    </row>
    <row r="7" customFormat="false" ht="17.25" hidden="false" customHeight="false" outlineLevel="0" collapsed="false">
      <c r="A7" s="67" t="s">
        <v>28</v>
      </c>
      <c r="B7" s="23" t="n">
        <f aca="false">Resum!G23</f>
        <v>0</v>
      </c>
      <c r="C7" s="62"/>
      <c r="D7" s="62"/>
      <c r="E7" s="3"/>
      <c r="F7" s="3"/>
      <c r="G7" s="3"/>
      <c r="H7" s="68"/>
      <c r="I7" s="68"/>
      <c r="J7" s="68"/>
      <c r="K7" s="68"/>
      <c r="L7" s="71"/>
      <c r="M7" s="71"/>
      <c r="N7" s="71"/>
      <c r="O7" s="68"/>
      <c r="P7" s="68"/>
      <c r="Q7" s="68"/>
      <c r="R7" s="69"/>
      <c r="S7" s="69"/>
      <c r="T7" s="28"/>
      <c r="U7" s="28"/>
      <c r="V7" s="28"/>
      <c r="W7" s="28"/>
      <c r="X7" s="70"/>
    </row>
    <row r="8" customFormat="false" ht="17.25" hidden="false" customHeight="false" outlineLevel="0" collapsed="false">
      <c r="A8" s="22" t="s">
        <v>29</v>
      </c>
      <c r="B8" s="23" t="n">
        <f aca="false">Resum!G24</f>
        <v>0</v>
      </c>
      <c r="C8" s="62"/>
      <c r="D8" s="62"/>
      <c r="E8" s="3"/>
      <c r="F8" s="3"/>
      <c r="G8" s="3"/>
      <c r="H8" s="68"/>
      <c r="I8" s="68"/>
      <c r="J8" s="68"/>
      <c r="K8" s="68"/>
      <c r="L8" s="71"/>
      <c r="M8" s="71"/>
      <c r="N8" s="71"/>
      <c r="O8" s="68"/>
      <c r="P8" s="68"/>
      <c r="Q8" s="68"/>
      <c r="R8" s="69"/>
      <c r="S8" s="69"/>
      <c r="T8" s="28"/>
      <c r="U8" s="28"/>
      <c r="V8" s="28"/>
      <c r="W8" s="28"/>
      <c r="X8" s="70"/>
    </row>
    <row r="9" customFormat="false" ht="17.25" hidden="false" customHeight="false" outlineLevel="0" collapsed="false">
      <c r="A9" s="104" t="s">
        <v>30</v>
      </c>
      <c r="B9" s="23" t="n">
        <f aca="false">Resum!G25</f>
        <v>0</v>
      </c>
      <c r="C9" s="62"/>
      <c r="D9" s="62"/>
      <c r="E9" s="3"/>
      <c r="F9" s="3"/>
      <c r="G9" s="3"/>
      <c r="H9" s="68"/>
      <c r="I9" s="68"/>
      <c r="J9" s="68"/>
      <c r="K9" s="68"/>
      <c r="L9" s="71"/>
      <c r="M9" s="71"/>
      <c r="N9" s="71"/>
      <c r="O9" s="68"/>
      <c r="P9" s="68"/>
      <c r="Q9" s="68"/>
      <c r="R9" s="69"/>
      <c r="S9" s="69"/>
      <c r="T9" s="28"/>
      <c r="U9" s="28"/>
      <c r="V9" s="28"/>
      <c r="W9" s="28"/>
      <c r="X9" s="70"/>
    </row>
    <row r="10" customFormat="false" ht="17.25" hidden="false" customHeight="false" outlineLevel="0" collapsed="false">
      <c r="A10" s="105" t="s">
        <v>31</v>
      </c>
      <c r="B10" s="23" t="n">
        <f aca="false">Resum!G26</f>
        <v>0</v>
      </c>
      <c r="C10" s="62"/>
      <c r="D10" s="62"/>
      <c r="E10" s="3"/>
      <c r="F10" s="3"/>
      <c r="G10" s="3"/>
      <c r="H10" s="68"/>
      <c r="I10" s="68"/>
      <c r="J10" s="68"/>
      <c r="K10" s="68"/>
      <c r="L10" s="71"/>
      <c r="M10" s="71"/>
      <c r="N10" s="71"/>
      <c r="O10" s="68"/>
      <c r="P10" s="68"/>
      <c r="Q10" s="68"/>
      <c r="R10" s="69"/>
      <c r="S10" s="69"/>
      <c r="T10" s="28"/>
      <c r="U10" s="28"/>
      <c r="V10" s="28"/>
      <c r="W10" s="28"/>
      <c r="X10" s="70"/>
    </row>
    <row r="11" customFormat="false" ht="17.25" hidden="false" customHeight="false" outlineLevel="0" collapsed="false">
      <c r="A11" s="105" t="s">
        <v>32</v>
      </c>
      <c r="B11" s="23" t="n">
        <f aca="false">Resum!G27</f>
        <v>0</v>
      </c>
      <c r="C11" s="62"/>
      <c r="D11" s="62"/>
      <c r="E11" s="3"/>
      <c r="F11" s="3"/>
      <c r="G11" s="3"/>
      <c r="H11" s="68"/>
      <c r="I11" s="68"/>
      <c r="J11" s="68"/>
      <c r="K11" s="68"/>
      <c r="L11" s="71"/>
      <c r="M11" s="71"/>
      <c r="N11" s="71"/>
      <c r="O11" s="68"/>
      <c r="P11" s="68"/>
      <c r="Q11" s="68"/>
      <c r="R11" s="69"/>
      <c r="S11" s="69"/>
      <c r="T11" s="28"/>
      <c r="U11" s="28"/>
      <c r="V11" s="28"/>
      <c r="W11" s="28"/>
      <c r="X11" s="70"/>
    </row>
    <row r="12" customFormat="false" ht="17.25" hidden="false" customHeight="false" outlineLevel="0" collapsed="false">
      <c r="A12" s="105" t="s">
        <v>33</v>
      </c>
      <c r="B12" s="23" t="n">
        <f aca="false">Resum!G28</f>
        <v>0</v>
      </c>
      <c r="C12" s="62"/>
      <c r="D12" s="62"/>
      <c r="E12" s="3"/>
      <c r="F12" s="3"/>
      <c r="G12" s="3"/>
      <c r="H12" s="68"/>
      <c r="I12" s="68"/>
      <c r="J12" s="68"/>
      <c r="K12" s="68"/>
      <c r="L12" s="71"/>
      <c r="M12" s="71"/>
      <c r="N12" s="71"/>
      <c r="O12" s="68"/>
      <c r="P12" s="68"/>
      <c r="Q12" s="68"/>
      <c r="R12" s="69"/>
      <c r="S12" s="69"/>
      <c r="T12" s="28"/>
      <c r="U12" s="28"/>
      <c r="V12" s="28"/>
      <c r="W12" s="28"/>
      <c r="X12" s="70"/>
    </row>
    <row r="13" customFormat="false" ht="17.25" hidden="false" customHeight="false" outlineLevel="0" collapsed="false">
      <c r="A13" s="59"/>
      <c r="B13" s="59"/>
      <c r="C13" s="3"/>
      <c r="D13" s="3"/>
      <c r="E13" s="3"/>
      <c r="F13" s="3"/>
      <c r="G13" s="3"/>
      <c r="H13" s="68"/>
      <c r="I13" s="68"/>
      <c r="J13" s="68"/>
      <c r="K13" s="68"/>
      <c r="L13" s="71"/>
      <c r="M13" s="71"/>
      <c r="N13" s="71"/>
      <c r="O13" s="68"/>
      <c r="P13" s="68"/>
      <c r="Q13" s="68"/>
      <c r="R13" s="69"/>
      <c r="S13" s="69"/>
      <c r="T13" s="28"/>
      <c r="U13" s="28"/>
      <c r="V13" s="28"/>
      <c r="W13" s="28"/>
      <c r="X13" s="70"/>
    </row>
    <row r="14" customFormat="false" ht="16.5" hidden="false" customHeight="true" outlineLevel="0" collapsed="false">
      <c r="A14" s="72"/>
      <c r="B14" s="73"/>
      <c r="C14" s="74" t="s">
        <v>52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customFormat="false" ht="42.75" hidden="false" customHeight="false" outlineLevel="0" collapsed="false">
      <c r="A15" s="75" t="s">
        <v>57</v>
      </c>
      <c r="B15" s="75" t="s">
        <v>58</v>
      </c>
      <c r="C15" s="76" t="s">
        <v>59</v>
      </c>
      <c r="D15" s="76" t="s">
        <v>60</v>
      </c>
      <c r="E15" s="77" t="s">
        <v>61</v>
      </c>
      <c r="F15" s="77" t="s">
        <v>62</v>
      </c>
      <c r="G15" s="77" t="s">
        <v>63</v>
      </c>
      <c r="H15" s="77" t="s">
        <v>64</v>
      </c>
      <c r="I15" s="77" t="s">
        <v>65</v>
      </c>
      <c r="J15" s="77" t="s">
        <v>66</v>
      </c>
      <c r="K15" s="77" t="s">
        <v>37</v>
      </c>
      <c r="L15" s="77" t="s">
        <v>67</v>
      </c>
      <c r="M15" s="77" t="s">
        <v>68</v>
      </c>
      <c r="N15" s="77" t="s">
        <v>39</v>
      </c>
      <c r="O15" s="78" t="s">
        <v>40</v>
      </c>
      <c r="P15" s="78" t="s">
        <v>41</v>
      </c>
      <c r="Q15" s="78" t="s">
        <v>42</v>
      </c>
      <c r="R15" s="77" t="s">
        <v>69</v>
      </c>
      <c r="S15" s="79" t="s">
        <v>44</v>
      </c>
      <c r="T15" s="79" t="s">
        <v>45</v>
      </c>
      <c r="U15" s="79" t="s">
        <v>46</v>
      </c>
      <c r="V15" s="79" t="s">
        <v>47</v>
      </c>
      <c r="W15" s="79" t="s">
        <v>70</v>
      </c>
      <c r="X15" s="80" t="s">
        <v>71</v>
      </c>
    </row>
    <row r="16" customFormat="false" ht="21.75" hidden="false" customHeight="true" outlineLevel="0" collapsed="false">
      <c r="A16" s="81" t="s">
        <v>72</v>
      </c>
      <c r="B16" s="82" t="s">
        <v>73</v>
      </c>
      <c r="C16" s="83" t="n">
        <v>5</v>
      </c>
      <c r="D16" s="83" t="n">
        <v>48</v>
      </c>
      <c r="E16" s="84" t="n">
        <v>30.1309437028302</v>
      </c>
      <c r="F16" s="85" t="n">
        <f aca="false">+C16*E16</f>
        <v>150.654718514151</v>
      </c>
      <c r="G16" s="86" t="n">
        <f aca="false">+F16*D16</f>
        <v>7231.42648867925</v>
      </c>
      <c r="H16" s="87" t="n">
        <f aca="false">-12*E16</f>
        <v>-361.571324433962</v>
      </c>
      <c r="I16" s="93"/>
      <c r="J16" s="93"/>
      <c r="K16" s="85"/>
      <c r="L16" s="85"/>
      <c r="M16" s="85"/>
      <c r="N16" s="85"/>
      <c r="O16" s="88" t="n">
        <f aca="false">SUM(G16:N16)</f>
        <v>6869.85516424529</v>
      </c>
      <c r="P16" s="86"/>
      <c r="Q16" s="86"/>
      <c r="R16" s="89" t="n">
        <f aca="false">+(G16+H16)*$B$4+(K16+L16)*$B$5+M16*$B$6+N16*$B$7</f>
        <v>0</v>
      </c>
      <c r="S16" s="86" t="n">
        <f aca="false">1763.97*D16/48</f>
        <v>1763.97</v>
      </c>
      <c r="T16" s="85"/>
      <c r="U16" s="85"/>
      <c r="V16" s="85"/>
      <c r="W16" s="89" t="n">
        <f aca="false">+S16*$B$9+T16*$B$10+U16*$B$11+V16*$B$12</f>
        <v>0</v>
      </c>
      <c r="X16" s="90" t="n">
        <f aca="false">+W16+R16</f>
        <v>0</v>
      </c>
    </row>
    <row r="17" customFormat="false" ht="21.75" hidden="false" customHeight="true" outlineLevel="0" collapsed="false">
      <c r="A17" s="91" t="s">
        <v>91</v>
      </c>
      <c r="B17" s="82" t="s">
        <v>73</v>
      </c>
      <c r="C17" s="83" t="n">
        <v>5</v>
      </c>
      <c r="D17" s="83" t="n">
        <v>48</v>
      </c>
      <c r="E17" s="84" t="n">
        <v>9.34397804716982</v>
      </c>
      <c r="F17" s="85" t="n">
        <f aca="false">+C17*E17</f>
        <v>46.7198902358491</v>
      </c>
      <c r="G17" s="86"/>
      <c r="H17" s="85"/>
      <c r="I17" s="93"/>
      <c r="J17" s="93"/>
      <c r="K17" s="85" t="n">
        <f aca="false">+F17*D17</f>
        <v>2242.55473132076</v>
      </c>
      <c r="L17" s="87" t="n">
        <f aca="false">-12*E17</f>
        <v>-112.127736566038</v>
      </c>
      <c r="M17" s="85"/>
      <c r="N17" s="85"/>
      <c r="P17" s="88" t="n">
        <f aca="false">SUM(G17:N17)</f>
        <v>2130.42699475472</v>
      </c>
      <c r="Q17" s="88"/>
      <c r="R17" s="89" t="n">
        <f aca="false">+(G17+H17)*$B$4+(K17+L17)*$B$5+M17*$B$6+N17*$B$7</f>
        <v>0</v>
      </c>
      <c r="S17" s="86"/>
      <c r="T17" s="85" t="n">
        <f aca="false">437.86*D17/48</f>
        <v>437.86</v>
      </c>
      <c r="U17" s="85"/>
      <c r="V17" s="85"/>
      <c r="W17" s="89" t="n">
        <f aca="false">+S17*$B$9+T17*$B$10+U17*$B$11+V17*$B$12</f>
        <v>0</v>
      </c>
      <c r="X17" s="90" t="n">
        <f aca="false">+W17+R17</f>
        <v>0</v>
      </c>
    </row>
    <row r="18" customFormat="false" ht="21.75" hidden="false" customHeight="true" outlineLevel="0" collapsed="false">
      <c r="A18" s="81" t="s">
        <v>75</v>
      </c>
      <c r="B18" s="82" t="s">
        <v>73</v>
      </c>
      <c r="C18" s="83" t="n">
        <v>5</v>
      </c>
      <c r="D18" s="83" t="n">
        <v>52</v>
      </c>
      <c r="E18" s="84" t="n">
        <v>11.9032681403198</v>
      </c>
      <c r="F18" s="85" t="n">
        <f aca="false">+C18*E18</f>
        <v>59.516340701599</v>
      </c>
      <c r="G18" s="86" t="n">
        <f aca="false">+F18*D18</f>
        <v>3094.84971648315</v>
      </c>
      <c r="H18" s="87" t="n">
        <f aca="false">-12*E18</f>
        <v>-142.839217683838</v>
      </c>
      <c r="I18" s="93"/>
      <c r="J18" s="93"/>
      <c r="K18" s="85"/>
      <c r="L18" s="85"/>
      <c r="M18" s="85"/>
      <c r="N18" s="85"/>
      <c r="O18" s="88" t="n">
        <f aca="false">SUM(G18:N18)</f>
        <v>2952.01049879931</v>
      </c>
      <c r="P18" s="86"/>
      <c r="Q18" s="86"/>
      <c r="R18" s="89" t="n">
        <f aca="false">+(G18+H18)*$B$4+(K18+L18)*$B$5+M18*$B$6+N18*$B$7</f>
        <v>0</v>
      </c>
      <c r="S18" s="86" t="n">
        <f aca="false">577.21*D18/52</f>
        <v>577.21</v>
      </c>
      <c r="T18" s="85"/>
      <c r="U18" s="85"/>
      <c r="V18" s="85"/>
      <c r="W18" s="89" t="n">
        <f aca="false">+S18*$B$9+T18*$B$10+U18*$B$11+V18*$B$12</f>
        <v>0</v>
      </c>
      <c r="X18" s="90" t="n">
        <f aca="false">+W18+R18</f>
        <v>0</v>
      </c>
    </row>
    <row r="19" customFormat="false" ht="21.75" hidden="false" customHeight="true" outlineLevel="0" collapsed="false">
      <c r="A19" s="91" t="s">
        <v>92</v>
      </c>
      <c r="B19" s="82" t="s">
        <v>73</v>
      </c>
      <c r="C19" s="83" t="n">
        <v>5</v>
      </c>
      <c r="D19" s="83" t="n">
        <v>52</v>
      </c>
      <c r="E19" s="84" t="n">
        <v>3.6913505693576</v>
      </c>
      <c r="F19" s="85" t="n">
        <f aca="false">+C19*E19</f>
        <v>18.456752846788</v>
      </c>
      <c r="G19" s="86"/>
      <c r="H19" s="85"/>
      <c r="I19" s="93"/>
      <c r="J19" s="93"/>
      <c r="K19" s="85" t="n">
        <f aca="false">+F19*D19</f>
        <v>959.751148032976</v>
      </c>
      <c r="L19" s="87" t="n">
        <f aca="false">-12*E19</f>
        <v>-44.2962068322912</v>
      </c>
      <c r="M19" s="85"/>
      <c r="N19" s="85"/>
      <c r="P19" s="88" t="n">
        <f aca="false">SUM(G19:N19)</f>
        <v>915.454941200685</v>
      </c>
      <c r="Q19" s="88"/>
      <c r="R19" s="89" t="n">
        <f aca="false">+(G19+H19)*$B$4+(K19+L19)*$B$5+M19*$B$6+N19*$B$7</f>
        <v>0</v>
      </c>
      <c r="S19" s="86"/>
      <c r="T19" s="85" t="n">
        <f aca="false">143.28*D19/52</f>
        <v>143.28</v>
      </c>
      <c r="U19" s="85"/>
      <c r="V19" s="85"/>
      <c r="W19" s="89" t="n">
        <f aca="false">+S19*$B$9+T19*$B$10+U19*$B$11+V19*$B$12</f>
        <v>0</v>
      </c>
      <c r="X19" s="90" t="n">
        <f aca="false">+W19+R19</f>
        <v>0</v>
      </c>
    </row>
    <row r="20" customFormat="false" ht="21.75" hidden="false" customHeight="true" outlineLevel="0" collapsed="false">
      <c r="A20" s="81" t="s">
        <v>77</v>
      </c>
      <c r="B20" s="82" t="s">
        <v>73</v>
      </c>
      <c r="C20" s="83" t="n">
        <v>5</v>
      </c>
      <c r="D20" s="83" t="n">
        <v>52</v>
      </c>
      <c r="E20" s="84" t="n">
        <v>7.04046737869336</v>
      </c>
      <c r="F20" s="85" t="n">
        <f aca="false">+C20*E20</f>
        <v>35.2023368934668</v>
      </c>
      <c r="G20" s="86" t="n">
        <f aca="false">+F20*D20</f>
        <v>1830.52151846027</v>
      </c>
      <c r="H20" s="87" t="n">
        <f aca="false">-12*E20</f>
        <v>-84.4856085443203</v>
      </c>
      <c r="I20" s="93"/>
      <c r="J20" s="93"/>
      <c r="K20" s="85"/>
      <c r="L20" s="85"/>
      <c r="M20" s="85"/>
      <c r="N20" s="85"/>
      <c r="O20" s="88" t="n">
        <f aca="false">SUM(G20:N20)</f>
        <v>1746.03590991595</v>
      </c>
      <c r="P20" s="86"/>
      <c r="Q20" s="86"/>
      <c r="R20" s="89" t="n">
        <f aca="false">+(G20+H20)*$B$4+(K20+L20)*$B$5+M20*$B$6+N20*$B$7</f>
        <v>0</v>
      </c>
      <c r="S20" s="86" t="n">
        <f aca="false">505.59*D20/52</f>
        <v>505.59</v>
      </c>
      <c r="T20" s="85"/>
      <c r="U20" s="85"/>
      <c r="V20" s="85"/>
      <c r="W20" s="89" t="n">
        <f aca="false">+S20*$B$9+T20*$B$10+U20*$B$11+V20*$B$12</f>
        <v>0</v>
      </c>
      <c r="X20" s="90" t="n">
        <f aca="false">+W20+R20</f>
        <v>0</v>
      </c>
    </row>
    <row r="21" customFormat="false" ht="21.75" hidden="false" customHeight="true" outlineLevel="0" collapsed="false">
      <c r="A21" s="91" t="s">
        <v>93</v>
      </c>
      <c r="B21" s="82" t="s">
        <v>73</v>
      </c>
      <c r="C21" s="83" t="n">
        <v>5</v>
      </c>
      <c r="D21" s="83" t="n">
        <v>52</v>
      </c>
      <c r="E21" s="84" t="n">
        <v>2.18333595114536</v>
      </c>
      <c r="F21" s="85" t="n">
        <f aca="false">+C21*E21</f>
        <v>10.9166797557268</v>
      </c>
      <c r="G21" s="86"/>
      <c r="H21" s="85"/>
      <c r="I21" s="93"/>
      <c r="J21" s="93"/>
      <c r="K21" s="85" t="n">
        <f aca="false">+F21*D21</f>
        <v>567.667347297794</v>
      </c>
      <c r="L21" s="87" t="n">
        <f aca="false">-12*E21</f>
        <v>-26.2000314137443</v>
      </c>
      <c r="M21" s="85"/>
      <c r="N21" s="85"/>
      <c r="P21" s="88" t="n">
        <f aca="false">SUM(G21:N21)</f>
        <v>541.467315884049</v>
      </c>
      <c r="Q21" s="92"/>
      <c r="R21" s="89" t="n">
        <f aca="false">+(G21+H21)*$B$4+(K21+L21)*$B$5+M21*$B$6+N21*$B$7</f>
        <v>0</v>
      </c>
      <c r="S21" s="86"/>
      <c r="T21" s="85" t="n">
        <f aca="false">125.5*D21/52</f>
        <v>125.5</v>
      </c>
      <c r="U21" s="85"/>
      <c r="V21" s="85"/>
      <c r="W21" s="89" t="n">
        <f aca="false">+S21*$B$9+T21*$B$10+U21*$B$11+V21*$B$12</f>
        <v>0</v>
      </c>
      <c r="X21" s="90" t="n">
        <f aca="false">+W21+R21</f>
        <v>0</v>
      </c>
    </row>
    <row r="22" customFormat="false" ht="21.75" hidden="false" customHeight="true" outlineLevel="0" collapsed="false">
      <c r="A22" s="81" t="s">
        <v>79</v>
      </c>
      <c r="B22" s="82" t="s">
        <v>73</v>
      </c>
      <c r="C22" s="83" t="n">
        <v>5</v>
      </c>
      <c r="D22" s="83" t="n">
        <v>52</v>
      </c>
      <c r="E22" s="84" t="n">
        <v>0.671594663787057</v>
      </c>
      <c r="F22" s="85" t="n">
        <f aca="false">+C22*E22</f>
        <v>3.35797331893529</v>
      </c>
      <c r="G22" s="86" t="n">
        <f aca="false">+F22*D22</f>
        <v>174.614612584635</v>
      </c>
      <c r="H22" s="87" t="n">
        <f aca="false">-12*E22</f>
        <v>-8.05913596544468</v>
      </c>
      <c r="I22" s="93"/>
      <c r="J22" s="93"/>
      <c r="K22" s="85"/>
      <c r="L22" s="85"/>
      <c r="M22" s="85"/>
      <c r="N22" s="85"/>
      <c r="O22" s="88" t="n">
        <f aca="false">SUM(G22:N22)</f>
        <v>166.55547661919</v>
      </c>
      <c r="P22" s="86"/>
      <c r="Q22" s="92"/>
      <c r="R22" s="89" t="n">
        <f aca="false">+(G22+H22)*$B$4+(K22+L22)*$B$5+M22*$B$6+N22*$B$7</f>
        <v>0</v>
      </c>
      <c r="S22" s="86" t="n">
        <f aca="false">49.8*D22/52</f>
        <v>49.8</v>
      </c>
      <c r="T22" s="85"/>
      <c r="U22" s="85"/>
      <c r="V22" s="85"/>
      <c r="W22" s="89" t="n">
        <f aca="false">+S22*$B$9+T22*$B$10+U22*$B$11+V22*$B$12</f>
        <v>0</v>
      </c>
      <c r="X22" s="90" t="n">
        <f aca="false">+W22+R22</f>
        <v>0</v>
      </c>
    </row>
    <row r="23" customFormat="false" ht="21.75" hidden="false" customHeight="true" outlineLevel="0" collapsed="false">
      <c r="A23" s="91" t="s">
        <v>94</v>
      </c>
      <c r="B23" s="82" t="s">
        <v>73</v>
      </c>
      <c r="C23" s="83" t="n">
        <v>5</v>
      </c>
      <c r="D23" s="83" t="n">
        <v>52</v>
      </c>
      <c r="E23" s="84" t="n">
        <v>0.208269805848571</v>
      </c>
      <c r="F23" s="85" t="n">
        <f aca="false">+C23*E23</f>
        <v>1.04134902924285</v>
      </c>
      <c r="G23" s="86"/>
      <c r="H23" s="85"/>
      <c r="I23" s="93"/>
      <c r="J23" s="93"/>
      <c r="K23" s="85" t="n">
        <f aca="false">+F23*D23</f>
        <v>54.1501495206285</v>
      </c>
      <c r="L23" s="87" t="n">
        <f aca="false">-12*E23</f>
        <v>-2.49923767018285</v>
      </c>
      <c r="M23" s="85"/>
      <c r="N23" s="85"/>
      <c r="P23" s="88" t="n">
        <f aca="false">SUM(G23:N23)</f>
        <v>51.6509118504456</v>
      </c>
      <c r="Q23" s="92"/>
      <c r="R23" s="89" t="n">
        <f aca="false">+(G23+H23)*$B$4+(K23+L23)*$B$5+M23*$B$6+N23*$B$7</f>
        <v>0</v>
      </c>
      <c r="S23" s="86"/>
      <c r="T23" s="85" t="n">
        <f aca="false">12.36*D23/52</f>
        <v>12.36</v>
      </c>
      <c r="U23" s="85"/>
      <c r="V23" s="85"/>
      <c r="W23" s="89" t="n">
        <f aca="false">+S23*$B$9+T23*$B$10+U23*$B$11+V23*$B$12</f>
        <v>0</v>
      </c>
      <c r="X23" s="90" t="n">
        <f aca="false">+W23+R23</f>
        <v>0</v>
      </c>
    </row>
    <row r="24" customFormat="false" ht="21.75" hidden="false" customHeight="true" outlineLevel="0" collapsed="false">
      <c r="A24" s="81" t="s">
        <v>81</v>
      </c>
      <c r="B24" s="82" t="s">
        <v>73</v>
      </c>
      <c r="C24" s="83" t="n">
        <v>5</v>
      </c>
      <c r="D24" s="83" t="n">
        <v>52</v>
      </c>
      <c r="E24" s="84" t="n">
        <v>0.199272830049791</v>
      </c>
      <c r="F24" s="85" t="n">
        <f aca="false">+C24*E24</f>
        <v>0.996364150248955</v>
      </c>
      <c r="G24" s="86" t="n">
        <f aca="false">+F24*D24</f>
        <v>51.8109358129457</v>
      </c>
      <c r="H24" s="87" t="n">
        <f aca="false">-12*E24</f>
        <v>-2.39127396059749</v>
      </c>
      <c r="I24" s="93"/>
      <c r="J24" s="93"/>
      <c r="K24" s="85"/>
      <c r="L24" s="85"/>
      <c r="M24" s="85"/>
      <c r="N24" s="85"/>
      <c r="O24" s="88" t="n">
        <f aca="false">SUM(G24:N24)</f>
        <v>49.4196618523482</v>
      </c>
      <c r="P24" s="86"/>
      <c r="Q24" s="92"/>
      <c r="R24" s="89" t="n">
        <f aca="false">+(G24+H24)*$B$4+(K24+L24)*$B$5+M24*$B$6+N24*$B$7</f>
        <v>0</v>
      </c>
      <c r="S24" s="86" t="n">
        <f aca="false">159.72*D24/52</f>
        <v>159.72</v>
      </c>
      <c r="T24" s="85"/>
      <c r="U24" s="85"/>
      <c r="V24" s="85"/>
      <c r="W24" s="89" t="n">
        <f aca="false">+S24*$B$9+T24*$B$10+U24*$B$11+V24*$B$12</f>
        <v>0</v>
      </c>
      <c r="X24" s="90" t="n">
        <f aca="false">+W24+R24</f>
        <v>0</v>
      </c>
    </row>
    <row r="25" customFormat="false" ht="21.75" hidden="false" customHeight="true" outlineLevel="0" collapsed="false">
      <c r="A25" s="91" t="s">
        <v>95</v>
      </c>
      <c r="B25" s="82" t="s">
        <v>73</v>
      </c>
      <c r="C25" s="83" t="n">
        <v>5</v>
      </c>
      <c r="D25" s="83" t="n">
        <v>52</v>
      </c>
      <c r="E25" s="84" t="n">
        <v>0.0617969675210589</v>
      </c>
      <c r="F25" s="85" t="n">
        <f aca="false">+C25*E25</f>
        <v>0.308984837605295</v>
      </c>
      <c r="G25" s="86"/>
      <c r="H25" s="85"/>
      <c r="I25" s="93"/>
      <c r="J25" s="93"/>
      <c r="K25" s="85" t="n">
        <f aca="false">+F25*D25</f>
        <v>16.0672115554753</v>
      </c>
      <c r="L25" s="87" t="n">
        <f aca="false">-12*E25</f>
        <v>-0.741563610252707</v>
      </c>
      <c r="M25" s="85"/>
      <c r="N25" s="85"/>
      <c r="P25" s="88" t="n">
        <f aca="false">SUM(G25:N25)</f>
        <v>15.3256479452226</v>
      </c>
      <c r="Q25" s="92"/>
      <c r="R25" s="89" t="n">
        <f aca="false">+(G25+H25)*$B$4+(K25+L25)*$B$5+M25*$B$6+N25*$B$7</f>
        <v>0</v>
      </c>
      <c r="S25" s="86"/>
      <c r="T25" s="85" t="n">
        <f aca="false">30.65*D25/52</f>
        <v>30.65</v>
      </c>
      <c r="U25" s="85"/>
      <c r="V25" s="85"/>
      <c r="W25" s="89" t="n">
        <f aca="false">+S25*$B$9+T25*$B$10+U25*$B$11+V25*$B$12</f>
        <v>0</v>
      </c>
      <c r="X25" s="90" t="n">
        <f aca="false">+W25+R25</f>
        <v>0</v>
      </c>
    </row>
    <row r="26" customFormat="false" ht="21.75" hidden="false" customHeight="true" outlineLevel="0" collapsed="false">
      <c r="A26" s="81" t="s">
        <v>83</v>
      </c>
      <c r="B26" s="82" t="s">
        <v>73</v>
      </c>
      <c r="C26" s="83" t="n">
        <v>5</v>
      </c>
      <c r="D26" s="83" t="n">
        <v>52</v>
      </c>
      <c r="E26" s="84" t="n">
        <v>15.6395531872168</v>
      </c>
      <c r="F26" s="85" t="n">
        <f aca="false">+C26*E26</f>
        <v>78.197765936084</v>
      </c>
      <c r="G26" s="86" t="n">
        <f aca="false">+F26*D26</f>
        <v>4066.28382867637</v>
      </c>
      <c r="H26" s="87" t="n">
        <f aca="false">-12*E26</f>
        <v>-187.674638246602</v>
      </c>
      <c r="I26" s="93"/>
      <c r="J26" s="93"/>
      <c r="K26" s="85"/>
      <c r="L26" s="85"/>
      <c r="M26" s="85"/>
      <c r="N26" s="85"/>
      <c r="O26" s="88" t="n">
        <f aca="false">SUM(G26:N26)</f>
        <v>3878.60919042977</v>
      </c>
      <c r="P26" s="86"/>
      <c r="Q26" s="92"/>
      <c r="R26" s="89" t="n">
        <f aca="false">+(G26+H26)*$B$4+(K26+L26)*$B$5+M26*$B$6+N26*$B$7</f>
        <v>0</v>
      </c>
      <c r="S26" s="86" t="n">
        <f aca="false">290.65*D26/52</f>
        <v>290.65</v>
      </c>
      <c r="T26" s="85"/>
      <c r="U26" s="85"/>
      <c r="V26" s="85"/>
      <c r="W26" s="89" t="n">
        <f aca="false">+S26*$B$9+T26*$B$10+U26*$B$11+V26*$B$12</f>
        <v>0</v>
      </c>
      <c r="X26" s="90" t="n">
        <f aca="false">+W26+R26</f>
        <v>0</v>
      </c>
    </row>
    <row r="27" customFormat="false" ht="21.75" hidden="false" customHeight="true" outlineLevel="0" collapsed="false">
      <c r="A27" s="94" t="s">
        <v>96</v>
      </c>
      <c r="B27" s="82" t="s">
        <v>73</v>
      </c>
      <c r="C27" s="83" t="n">
        <v>5</v>
      </c>
      <c r="D27" s="83" t="n">
        <v>52</v>
      </c>
      <c r="E27" s="95" t="n">
        <v>4.8500187412043</v>
      </c>
      <c r="F27" s="85" t="n">
        <f aca="false">+C27*E27</f>
        <v>24.2500937060215</v>
      </c>
      <c r="G27" s="106"/>
      <c r="H27" s="107"/>
      <c r="I27" s="93"/>
      <c r="J27" s="93"/>
      <c r="K27" s="85" t="n">
        <f aca="false">+F27*D27</f>
        <v>1261.00487271312</v>
      </c>
      <c r="L27" s="87" t="n">
        <f aca="false">-12*E27</f>
        <v>-58.2002248944516</v>
      </c>
      <c r="M27" s="85"/>
      <c r="N27" s="85"/>
      <c r="P27" s="88" t="n">
        <f aca="false">SUM(G27:N27)</f>
        <v>1202.80464781867</v>
      </c>
      <c r="Q27" s="92"/>
      <c r="R27" s="89" t="n">
        <f aca="false">+(G27+H27)*$B$4+(K27+L27)*$B$5+M27*$B$6+N27*$B$7</f>
        <v>0</v>
      </c>
      <c r="S27" s="86"/>
      <c r="T27" s="85" t="n">
        <f aca="false">72.15*D27/52</f>
        <v>72.15</v>
      </c>
      <c r="U27" s="85"/>
      <c r="V27" s="85"/>
      <c r="W27" s="89" t="n">
        <f aca="false">+S27*$B$9+T27*$B$10+U27*$B$11+V27*$B$12</f>
        <v>0</v>
      </c>
      <c r="X27" s="90" t="n">
        <f aca="false">+W27+R27</f>
        <v>0</v>
      </c>
    </row>
    <row r="28" customFormat="false" ht="21.75" hidden="false" customHeight="true" outlineLevel="0" collapsed="false">
      <c r="A28" s="81" t="s">
        <v>85</v>
      </c>
      <c r="B28" s="96" t="s">
        <v>86</v>
      </c>
      <c r="C28" s="83"/>
      <c r="D28" s="83"/>
      <c r="E28" s="95"/>
      <c r="F28" s="85"/>
      <c r="G28" s="108" t="n">
        <v>200</v>
      </c>
      <c r="H28" s="109"/>
      <c r="I28" s="93"/>
      <c r="J28" s="85"/>
      <c r="K28" s="85" t="n">
        <v>300</v>
      </c>
      <c r="L28" s="84"/>
      <c r="M28" s="85"/>
      <c r="N28" s="85"/>
      <c r="O28" s="88" t="n">
        <f aca="false">G28</f>
        <v>200</v>
      </c>
      <c r="P28" s="86"/>
      <c r="Q28" s="92"/>
      <c r="R28" s="89" t="n">
        <f aca="false">+(G28+H28)*$B$4+(K28+L28)*$B$5+M28*$B$6+N28*$B$7</f>
        <v>0</v>
      </c>
      <c r="S28" s="86" t="n">
        <f aca="false">75*D27/52</f>
        <v>75</v>
      </c>
      <c r="T28" s="85" t="n">
        <f aca="false">75*D27/52</f>
        <v>75</v>
      </c>
      <c r="U28" s="85"/>
      <c r="V28" s="85"/>
      <c r="W28" s="89" t="n">
        <f aca="false">+S28*$B$9+T28*$B$10+U28*$B$11+V28*$B$12</f>
        <v>0</v>
      </c>
      <c r="X28" s="90" t="n">
        <f aca="false">+W28+R28</f>
        <v>0</v>
      </c>
    </row>
    <row r="29" customFormat="false" ht="21.75" hidden="false" customHeight="true" outlineLevel="0" collapsed="false">
      <c r="A29" s="97" t="s">
        <v>87</v>
      </c>
      <c r="B29" s="82" t="s">
        <v>86</v>
      </c>
      <c r="C29" s="83"/>
      <c r="D29" s="83"/>
      <c r="E29" s="84"/>
      <c r="F29" s="84"/>
      <c r="G29" s="86" t="n">
        <v>28</v>
      </c>
      <c r="H29" s="84"/>
      <c r="I29" s="98"/>
      <c r="J29" s="84"/>
      <c r="K29" s="84" t="n">
        <v>42</v>
      </c>
      <c r="L29" s="84"/>
      <c r="M29" s="85"/>
      <c r="N29" s="85"/>
      <c r="O29" s="88" t="n">
        <f aca="false">G29</f>
        <v>28</v>
      </c>
      <c r="P29" s="86"/>
      <c r="Q29" s="92"/>
      <c r="R29" s="89" t="n">
        <f aca="false">+(G29+H29)*$B$4+(K29+L29)*$B$5+M29*$B$6+N29*$B$7</f>
        <v>0</v>
      </c>
      <c r="S29" s="86" t="n">
        <f aca="false">17.5*D27/52</f>
        <v>17.5</v>
      </c>
      <c r="T29" s="85" t="n">
        <f aca="false">17.5*D27/52</f>
        <v>17.5</v>
      </c>
      <c r="U29" s="85"/>
      <c r="V29" s="85"/>
      <c r="W29" s="89" t="n">
        <f aca="false">+S29*$B$9+T29*$B$10+U29*$B$11+V29*$B$12</f>
        <v>0</v>
      </c>
      <c r="X29" s="90" t="n">
        <f aca="false">+W29+R29</f>
        <v>0</v>
      </c>
    </row>
    <row r="30" customFormat="false" ht="21.75" hidden="false" customHeight="true" outlineLevel="0" collapsed="false">
      <c r="A30" s="81" t="s">
        <v>87</v>
      </c>
      <c r="B30" s="82" t="s">
        <v>88</v>
      </c>
      <c r="C30" s="83"/>
      <c r="D30" s="83"/>
      <c r="E30" s="84"/>
      <c r="F30" s="84"/>
      <c r="G30" s="86"/>
      <c r="H30" s="84"/>
      <c r="I30" s="98"/>
      <c r="J30" s="84"/>
      <c r="K30" s="84"/>
      <c r="L30" s="84"/>
      <c r="M30" s="85" t="n">
        <v>52</v>
      </c>
      <c r="N30" s="85" t="n">
        <v>78</v>
      </c>
      <c r="O30" s="92"/>
      <c r="P30" s="86"/>
      <c r="Q30" s="92"/>
      <c r="R30" s="89" t="n">
        <f aca="false">+(G30+H30)*$B$4+(K30+L30)*$B$5+M30*$B$6+N30*$B$7</f>
        <v>0</v>
      </c>
      <c r="S30" s="86"/>
      <c r="T30" s="85"/>
      <c r="U30" s="85" t="n">
        <f aca="false">32.5*D27/52</f>
        <v>32.5</v>
      </c>
      <c r="V30" s="85" t="n">
        <f aca="false">32.5*D27/52</f>
        <v>32.5</v>
      </c>
      <c r="W30" s="89" t="n">
        <f aca="false">+S30*$B$9+T30*$B$10+U30*$B$11+V30*$B$12</f>
        <v>0</v>
      </c>
      <c r="X30" s="90" t="n">
        <f aca="false">+W30+R30</f>
        <v>0</v>
      </c>
    </row>
    <row r="31" customFormat="false" ht="21.75" hidden="false" customHeight="true" outlineLevel="0" collapsed="false">
      <c r="A31" s="17"/>
      <c r="B31" s="28" t="s">
        <v>89</v>
      </c>
      <c r="C31" s="28"/>
      <c r="D31" s="28"/>
      <c r="E31" s="28"/>
      <c r="F31" s="99"/>
      <c r="G31" s="100" t="n">
        <f aca="false">SUM(G16:G30)</f>
        <v>16677.5071006966</v>
      </c>
      <c r="H31" s="110" t="n">
        <f aca="false">SUM(H16:H30)</f>
        <v>-787.021198834764</v>
      </c>
      <c r="I31" s="111" t="n">
        <v>0</v>
      </c>
      <c r="J31" s="110" t="n">
        <v>0</v>
      </c>
      <c r="K31" s="100" t="n">
        <f aca="false">SUM(K16:K30)</f>
        <v>5443.19546044075</v>
      </c>
      <c r="L31" s="110" t="n">
        <f aca="false">SUM(L16:L30)</f>
        <v>-244.065000986961</v>
      </c>
      <c r="M31" s="101" t="n">
        <f aca="false">SUM(M16:M30)</f>
        <v>52</v>
      </c>
      <c r="N31" s="101" t="n">
        <f aca="false">SUM(N16:N30)</f>
        <v>78</v>
      </c>
      <c r="O31" s="88" t="n">
        <f aca="false">SUM(O16:O30)</f>
        <v>15890.4859018619</v>
      </c>
      <c r="P31" s="88" t="n">
        <f aca="false">SUM(P17:P30)</f>
        <v>4857.13045945379</v>
      </c>
      <c r="Q31" s="88" t="n">
        <v>0</v>
      </c>
      <c r="R31" s="89" t="n">
        <f aca="false">SUM(R16:R30)</f>
        <v>0</v>
      </c>
      <c r="S31" s="100" t="n">
        <f aca="false">SUM(S16:S30)</f>
        <v>3439.44</v>
      </c>
      <c r="T31" s="101" t="n">
        <f aca="false">SUM(T16:T30)</f>
        <v>914.3</v>
      </c>
      <c r="U31" s="101" t="n">
        <f aca="false">SUM(U16:U30)</f>
        <v>32.5</v>
      </c>
      <c r="V31" s="101" t="n">
        <f aca="false">SUM(V16:V30)</f>
        <v>32.5</v>
      </c>
      <c r="W31" s="89" t="n">
        <f aca="false">+SUM(W16:W30)</f>
        <v>0</v>
      </c>
      <c r="X31" s="90" t="n">
        <f aca="false">SUM(X16:X30)</f>
        <v>0</v>
      </c>
    </row>
    <row r="32" customFormat="false" ht="13.5" hidden="false" customHeight="false" outlineLevel="0" collapsed="false">
      <c r="A32" s="17"/>
      <c r="B32" s="17"/>
      <c r="C32" s="64"/>
      <c r="D32" s="6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69"/>
      <c r="S32" s="69"/>
      <c r="T32" s="102"/>
      <c r="U32" s="102"/>
      <c r="V32" s="102"/>
      <c r="W32" s="102"/>
      <c r="X32" s="103"/>
    </row>
    <row r="33" customFormat="false" ht="13.5" hidden="false" customHeight="false" outlineLevel="0" collapsed="false">
      <c r="A33" s="17"/>
      <c r="B33" s="17"/>
      <c r="C33" s="64"/>
      <c r="D33" s="6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69"/>
      <c r="S33" s="69"/>
      <c r="T33" s="102"/>
      <c r="U33" s="102"/>
      <c r="V33" s="102"/>
      <c r="W33" s="102"/>
      <c r="X33" s="103"/>
    </row>
    <row r="34" customFormat="false" ht="13.5" hidden="false" customHeight="false" outlineLevel="0" collapsed="false">
      <c r="A34" s="17" t="s">
        <v>90</v>
      </c>
      <c r="B34" s="17"/>
      <c r="C34" s="64"/>
      <c r="D34" s="6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69"/>
      <c r="S34" s="69"/>
      <c r="T34" s="102"/>
      <c r="U34" s="102"/>
      <c r="V34" s="102"/>
      <c r="W34" s="102"/>
      <c r="X34" s="103"/>
    </row>
    <row r="35" customFormat="false" ht="15.75" hidden="false" customHeight="false" outlineLevel="0" collapsed="false">
      <c r="A35" s="17"/>
      <c r="B35" s="17"/>
      <c r="C35" s="64"/>
      <c r="D35" s="6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69"/>
      <c r="S35" s="69"/>
      <c r="T35" s="102"/>
      <c r="U35" s="102"/>
      <c r="V35" s="102"/>
      <c r="W35" s="102"/>
      <c r="X35" s="103"/>
    </row>
    <row r="36" customFormat="false" ht="15.75" hidden="false" customHeight="false" outlineLevel="0" collapsed="false">
      <c r="A36" s="17"/>
      <c r="B36" s="17"/>
      <c r="C36" s="64"/>
      <c r="D36" s="6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69"/>
      <c r="S36" s="69"/>
      <c r="T36" s="102"/>
      <c r="U36" s="102"/>
      <c r="V36" s="102"/>
      <c r="W36" s="102"/>
      <c r="X36" s="103"/>
    </row>
  </sheetData>
  <sheetProtection sheet="true" password="dca9" objects="true" scenarios="true"/>
  <mergeCells count="1">
    <mergeCell ref="C14:X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58"/>
    <col collapsed="false" customWidth="true" hidden="false" outlineLevel="0" max="2" min="2" style="1" width="30.43"/>
    <col collapsed="false" customWidth="true" hidden="false" outlineLevel="0" max="3" min="3" style="1" width="16.14"/>
    <col collapsed="false" customWidth="true" hidden="false" outlineLevel="0" max="4" min="4" style="1" width="15.14"/>
    <col collapsed="false" customWidth="true" hidden="false" outlineLevel="0" max="18" min="18" style="1" width="15.71"/>
    <col collapsed="false" customWidth="true" hidden="false" outlineLevel="0" max="24" min="24" style="1" width="13.57"/>
  </cols>
  <sheetData>
    <row r="1" customFormat="false" ht="17.25" hidden="false" customHeight="false" outlineLevel="0" collapsed="false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51"/>
      <c r="M1" s="51"/>
      <c r="N1" s="51"/>
      <c r="O1" s="3"/>
      <c r="P1" s="3"/>
      <c r="Q1" s="3"/>
      <c r="R1" s="52"/>
      <c r="S1" s="52"/>
      <c r="T1" s="52"/>
      <c r="U1" s="52"/>
      <c r="V1" s="52"/>
      <c r="W1" s="52"/>
      <c r="X1" s="52"/>
    </row>
    <row r="2" customFormat="false" ht="17.25" hidden="false" customHeight="false" outlineLevel="0" collapsed="false">
      <c r="A2" s="3"/>
      <c r="B2" s="53" t="s">
        <v>56</v>
      </c>
      <c r="C2" s="54"/>
      <c r="D2" s="54"/>
      <c r="E2" s="3"/>
      <c r="F2" s="3"/>
      <c r="G2" s="3"/>
      <c r="H2" s="3"/>
      <c r="I2" s="3"/>
      <c r="J2" s="3"/>
      <c r="K2" s="3"/>
      <c r="L2" s="51"/>
      <c r="M2" s="51"/>
      <c r="N2" s="51"/>
      <c r="O2" s="3"/>
      <c r="P2" s="3"/>
      <c r="Q2" s="3"/>
      <c r="R2" s="52"/>
      <c r="S2" s="52"/>
      <c r="T2" s="52"/>
      <c r="U2" s="52"/>
      <c r="V2" s="52"/>
      <c r="W2" s="52"/>
      <c r="X2" s="52"/>
    </row>
    <row r="3" customFormat="false" ht="17.25" hidden="false" customHeight="false" outlineLevel="0" collapsed="false">
      <c r="A3" s="19" t="s">
        <v>23</v>
      </c>
      <c r="B3" s="55" t="n">
        <v>2028</v>
      </c>
      <c r="C3" s="56"/>
      <c r="D3" s="56"/>
      <c r="E3" s="3"/>
      <c r="F3" s="3"/>
      <c r="G3" s="3"/>
      <c r="H3" s="57"/>
      <c r="I3" s="57"/>
      <c r="J3" s="57"/>
      <c r="K3" s="3"/>
      <c r="L3" s="51"/>
      <c r="M3" s="51"/>
      <c r="N3" s="51"/>
      <c r="O3" s="3"/>
      <c r="P3" s="3"/>
      <c r="Q3" s="3"/>
      <c r="R3" s="58"/>
      <c r="S3" s="59"/>
      <c r="T3" s="59"/>
      <c r="U3" s="59"/>
      <c r="V3" s="59"/>
      <c r="W3" s="59"/>
      <c r="X3" s="60"/>
    </row>
    <row r="4" customFormat="false" ht="17.25" hidden="false" customHeight="false" outlineLevel="0" collapsed="false">
      <c r="A4" s="61" t="s">
        <v>25</v>
      </c>
      <c r="B4" s="24" t="n">
        <f aca="false">Resum!H20</f>
        <v>0</v>
      </c>
      <c r="C4" s="62"/>
      <c r="D4" s="62"/>
      <c r="E4" s="3"/>
      <c r="F4" s="3"/>
      <c r="G4" s="3"/>
      <c r="H4" s="63"/>
      <c r="I4" s="63"/>
      <c r="J4" s="63"/>
      <c r="K4" s="3"/>
      <c r="L4" s="51"/>
      <c r="M4" s="51"/>
      <c r="N4" s="51"/>
      <c r="O4" s="3"/>
      <c r="P4" s="3"/>
      <c r="Q4" s="3"/>
      <c r="R4" s="64"/>
      <c r="S4" s="65"/>
      <c r="T4" s="64"/>
      <c r="U4" s="64"/>
      <c r="V4" s="64"/>
      <c r="W4" s="64"/>
      <c r="X4" s="66"/>
    </row>
    <row r="5" customFormat="false" ht="17.25" hidden="false" customHeight="false" outlineLevel="0" collapsed="false">
      <c r="A5" s="67" t="s">
        <v>26</v>
      </c>
      <c r="B5" s="24" t="n">
        <f aca="false">Resum!H21</f>
        <v>0</v>
      </c>
      <c r="C5" s="62"/>
      <c r="D5" s="62"/>
      <c r="E5" s="3"/>
      <c r="F5" s="3"/>
      <c r="G5" s="3"/>
      <c r="H5" s="68"/>
      <c r="I5" s="68"/>
      <c r="J5" s="68"/>
      <c r="K5" s="3"/>
      <c r="L5" s="51"/>
      <c r="M5" s="51"/>
      <c r="N5" s="51"/>
      <c r="O5" s="3"/>
      <c r="P5" s="3"/>
      <c r="Q5" s="3"/>
      <c r="R5" s="69"/>
      <c r="S5" s="69"/>
      <c r="T5" s="28"/>
      <c r="U5" s="28"/>
      <c r="V5" s="28"/>
      <c r="W5" s="28"/>
      <c r="X5" s="70"/>
    </row>
    <row r="6" customFormat="false" ht="17.25" hidden="false" customHeight="false" outlineLevel="0" collapsed="false">
      <c r="A6" s="67" t="s">
        <v>27</v>
      </c>
      <c r="B6" s="24" t="n">
        <f aca="false">Resum!H22</f>
        <v>0</v>
      </c>
      <c r="C6" s="62"/>
      <c r="D6" s="62"/>
      <c r="E6" s="3"/>
      <c r="F6" s="3"/>
      <c r="G6" s="3"/>
      <c r="H6" s="68"/>
      <c r="I6" s="68"/>
      <c r="J6" s="68"/>
      <c r="K6" s="3"/>
      <c r="L6" s="51"/>
      <c r="M6" s="51"/>
      <c r="N6" s="51"/>
      <c r="O6" s="3"/>
      <c r="P6" s="3"/>
      <c r="Q6" s="3"/>
      <c r="R6" s="69"/>
      <c r="S6" s="69"/>
      <c r="T6" s="28"/>
      <c r="U6" s="28"/>
      <c r="V6" s="28"/>
      <c r="W6" s="28"/>
      <c r="X6" s="70"/>
    </row>
    <row r="7" customFormat="false" ht="17.25" hidden="false" customHeight="false" outlineLevel="0" collapsed="false">
      <c r="A7" s="67" t="s">
        <v>28</v>
      </c>
      <c r="B7" s="24" t="n">
        <f aca="false">Resum!H23</f>
        <v>0</v>
      </c>
      <c r="C7" s="62"/>
      <c r="D7" s="62"/>
      <c r="E7" s="3"/>
      <c r="F7" s="3"/>
      <c r="G7" s="3"/>
      <c r="H7" s="68"/>
      <c r="I7" s="68"/>
      <c r="J7" s="68"/>
      <c r="K7" s="68"/>
      <c r="L7" s="71"/>
      <c r="M7" s="71"/>
      <c r="N7" s="71"/>
      <c r="O7" s="68"/>
      <c r="P7" s="68"/>
      <c r="Q7" s="68"/>
      <c r="R7" s="69"/>
      <c r="S7" s="69"/>
      <c r="T7" s="28"/>
      <c r="U7" s="28"/>
      <c r="V7" s="28"/>
      <c r="W7" s="28"/>
      <c r="X7" s="70"/>
    </row>
    <row r="8" customFormat="false" ht="17.25" hidden="false" customHeight="false" outlineLevel="0" collapsed="false">
      <c r="A8" s="22" t="s">
        <v>29</v>
      </c>
      <c r="B8" s="24" t="n">
        <f aca="false">Resum!H24</f>
        <v>0</v>
      </c>
      <c r="C8" s="62"/>
      <c r="D8" s="62"/>
      <c r="E8" s="3"/>
      <c r="F8" s="3"/>
      <c r="G8" s="3"/>
      <c r="H8" s="68"/>
      <c r="I8" s="68"/>
      <c r="J8" s="68"/>
      <c r="K8" s="68"/>
      <c r="L8" s="71"/>
      <c r="M8" s="71"/>
      <c r="N8" s="71"/>
      <c r="O8" s="68"/>
      <c r="P8" s="68"/>
      <c r="Q8" s="68"/>
      <c r="R8" s="69"/>
      <c r="S8" s="69"/>
      <c r="T8" s="28"/>
      <c r="U8" s="28"/>
      <c r="V8" s="28"/>
      <c r="W8" s="28"/>
      <c r="X8" s="70"/>
    </row>
    <row r="9" customFormat="false" ht="17.25" hidden="false" customHeight="false" outlineLevel="0" collapsed="false">
      <c r="A9" s="104" t="s">
        <v>30</v>
      </c>
      <c r="B9" s="24" t="n">
        <f aca="false">Resum!H25</f>
        <v>0</v>
      </c>
      <c r="C9" s="62"/>
      <c r="D9" s="62"/>
      <c r="E9" s="3"/>
      <c r="F9" s="3"/>
      <c r="G9" s="3"/>
      <c r="H9" s="68"/>
      <c r="I9" s="68"/>
      <c r="J9" s="68"/>
      <c r="K9" s="68"/>
      <c r="L9" s="71"/>
      <c r="M9" s="71"/>
      <c r="N9" s="71"/>
      <c r="O9" s="68"/>
      <c r="P9" s="68"/>
      <c r="Q9" s="68"/>
      <c r="R9" s="69"/>
      <c r="S9" s="69"/>
      <c r="T9" s="28"/>
      <c r="U9" s="28"/>
      <c r="V9" s="28"/>
      <c r="W9" s="28"/>
      <c r="X9" s="70"/>
    </row>
    <row r="10" customFormat="false" ht="17.25" hidden="false" customHeight="false" outlineLevel="0" collapsed="false">
      <c r="A10" s="105" t="s">
        <v>31</v>
      </c>
      <c r="B10" s="24" t="n">
        <f aca="false">Resum!H26</f>
        <v>0</v>
      </c>
      <c r="C10" s="62"/>
      <c r="D10" s="62"/>
      <c r="E10" s="3"/>
      <c r="F10" s="3"/>
      <c r="G10" s="3"/>
      <c r="H10" s="68"/>
      <c r="I10" s="68"/>
      <c r="J10" s="68"/>
      <c r="K10" s="68"/>
      <c r="L10" s="71"/>
      <c r="M10" s="71"/>
      <c r="N10" s="71"/>
      <c r="O10" s="68"/>
      <c r="P10" s="68"/>
      <c r="Q10" s="68"/>
      <c r="R10" s="69"/>
      <c r="S10" s="69"/>
      <c r="T10" s="28"/>
      <c r="U10" s="28"/>
      <c r="V10" s="28"/>
      <c r="W10" s="28"/>
      <c r="X10" s="70"/>
    </row>
    <row r="11" customFormat="false" ht="17.25" hidden="false" customHeight="false" outlineLevel="0" collapsed="false">
      <c r="A11" s="105" t="s">
        <v>32</v>
      </c>
      <c r="B11" s="24" t="n">
        <f aca="false">Resum!H27</f>
        <v>0</v>
      </c>
      <c r="C11" s="62"/>
      <c r="D11" s="62"/>
      <c r="E11" s="3"/>
      <c r="F11" s="3"/>
      <c r="G11" s="3"/>
      <c r="H11" s="68"/>
      <c r="I11" s="68"/>
      <c r="J11" s="68"/>
      <c r="K11" s="68"/>
      <c r="L11" s="71"/>
      <c r="M11" s="71"/>
      <c r="N11" s="71"/>
      <c r="O11" s="68"/>
      <c r="P11" s="68"/>
      <c r="Q11" s="68"/>
      <c r="R11" s="69"/>
      <c r="S11" s="69"/>
      <c r="T11" s="28"/>
      <c r="U11" s="28"/>
      <c r="V11" s="28"/>
      <c r="W11" s="28"/>
      <c r="X11" s="70"/>
    </row>
    <row r="12" customFormat="false" ht="17.25" hidden="false" customHeight="false" outlineLevel="0" collapsed="false">
      <c r="A12" s="105" t="s">
        <v>33</v>
      </c>
      <c r="B12" s="24" t="n">
        <f aca="false">Resum!H28</f>
        <v>0</v>
      </c>
      <c r="C12" s="62"/>
      <c r="D12" s="62"/>
      <c r="E12" s="3"/>
      <c r="F12" s="3"/>
      <c r="G12" s="3"/>
      <c r="H12" s="68"/>
      <c r="I12" s="68"/>
      <c r="J12" s="68"/>
      <c r="K12" s="68"/>
      <c r="L12" s="71"/>
      <c r="M12" s="71"/>
      <c r="N12" s="71"/>
      <c r="O12" s="68"/>
      <c r="P12" s="68"/>
      <c r="Q12" s="68"/>
      <c r="R12" s="69"/>
      <c r="S12" s="69"/>
      <c r="T12" s="28"/>
      <c r="U12" s="28"/>
      <c r="V12" s="28"/>
      <c r="W12" s="28"/>
      <c r="X12" s="70"/>
    </row>
    <row r="13" customFormat="false" ht="17.25" hidden="false" customHeight="false" outlineLevel="0" collapsed="false">
      <c r="A13" s="59"/>
      <c r="B13" s="59"/>
      <c r="C13" s="3"/>
      <c r="D13" s="3"/>
      <c r="E13" s="3"/>
      <c r="F13" s="3"/>
      <c r="G13" s="3"/>
      <c r="H13" s="68"/>
      <c r="I13" s="68"/>
      <c r="J13" s="68"/>
      <c r="K13" s="68"/>
      <c r="L13" s="71"/>
      <c r="M13" s="71"/>
      <c r="N13" s="71"/>
      <c r="O13" s="68"/>
      <c r="P13" s="68"/>
      <c r="Q13" s="68"/>
      <c r="R13" s="69"/>
      <c r="S13" s="69"/>
      <c r="T13" s="28"/>
      <c r="U13" s="28"/>
      <c r="V13" s="28"/>
      <c r="W13" s="28"/>
      <c r="X13" s="70"/>
    </row>
    <row r="14" customFormat="false" ht="16.5" hidden="false" customHeight="true" outlineLevel="0" collapsed="false">
      <c r="A14" s="72"/>
      <c r="B14" s="73"/>
      <c r="C14" s="74" t="s">
        <v>53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customFormat="false" ht="42.75" hidden="false" customHeight="false" outlineLevel="0" collapsed="false">
      <c r="A15" s="75" t="s">
        <v>57</v>
      </c>
      <c r="B15" s="75" t="s">
        <v>58</v>
      </c>
      <c r="C15" s="76" t="s">
        <v>59</v>
      </c>
      <c r="D15" s="76" t="s">
        <v>60</v>
      </c>
      <c r="E15" s="77" t="s">
        <v>61</v>
      </c>
      <c r="F15" s="77" t="s">
        <v>62</v>
      </c>
      <c r="G15" s="77" t="s">
        <v>63</v>
      </c>
      <c r="H15" s="77" t="s">
        <v>64</v>
      </c>
      <c r="I15" s="77" t="s">
        <v>65</v>
      </c>
      <c r="J15" s="77" t="s">
        <v>66</v>
      </c>
      <c r="K15" s="77" t="s">
        <v>37</v>
      </c>
      <c r="L15" s="77" t="s">
        <v>67</v>
      </c>
      <c r="M15" s="77" t="s">
        <v>68</v>
      </c>
      <c r="N15" s="77" t="s">
        <v>39</v>
      </c>
      <c r="O15" s="78" t="s">
        <v>40</v>
      </c>
      <c r="P15" s="78" t="s">
        <v>41</v>
      </c>
      <c r="Q15" s="78" t="s">
        <v>42</v>
      </c>
      <c r="R15" s="77" t="s">
        <v>69</v>
      </c>
      <c r="S15" s="79" t="s">
        <v>44</v>
      </c>
      <c r="T15" s="79" t="s">
        <v>45</v>
      </c>
      <c r="U15" s="79" t="s">
        <v>46</v>
      </c>
      <c r="V15" s="79" t="s">
        <v>47</v>
      </c>
      <c r="W15" s="79" t="s">
        <v>70</v>
      </c>
      <c r="X15" s="80" t="s">
        <v>71</v>
      </c>
    </row>
    <row r="16" customFormat="false" ht="21.75" hidden="false" customHeight="true" outlineLevel="0" collapsed="false">
      <c r="A16" s="81" t="s">
        <v>72</v>
      </c>
      <c r="B16" s="82" t="s">
        <v>73</v>
      </c>
      <c r="C16" s="83" t="n">
        <v>5</v>
      </c>
      <c r="D16" s="83" t="n">
        <v>48</v>
      </c>
      <c r="E16" s="84" t="n">
        <v>30.1309437028302</v>
      </c>
      <c r="F16" s="85" t="n">
        <f aca="false">+C16*E16</f>
        <v>150.654718514151</v>
      </c>
      <c r="G16" s="86" t="n">
        <f aca="false">+F16*D16</f>
        <v>7231.42648867925</v>
      </c>
      <c r="H16" s="87" t="n">
        <f aca="false">-12*E16</f>
        <v>-361.571324433962</v>
      </c>
      <c r="I16" s="93"/>
      <c r="J16" s="93"/>
      <c r="K16" s="85"/>
      <c r="L16" s="85"/>
      <c r="M16" s="85"/>
      <c r="N16" s="85"/>
      <c r="O16" s="88" t="n">
        <f aca="false">SUM(G16:N16)</f>
        <v>6869.85516424529</v>
      </c>
      <c r="P16" s="86"/>
      <c r="Q16" s="86"/>
      <c r="R16" s="89" t="n">
        <f aca="false">+(G16+H16)*$B$4+(K16+L16)*$B$5+M16*$B$6+N16*$B$7</f>
        <v>0</v>
      </c>
      <c r="S16" s="86" t="n">
        <f aca="false">1763.97*D16/48</f>
        <v>1763.97</v>
      </c>
      <c r="T16" s="85"/>
      <c r="U16" s="85"/>
      <c r="V16" s="85"/>
      <c r="W16" s="89" t="n">
        <f aca="false">+S16*$B$9+T16*$B$10+U16*$B$11+V16*$B$12</f>
        <v>0</v>
      </c>
      <c r="X16" s="90" t="n">
        <f aca="false">+W16+R16</f>
        <v>0</v>
      </c>
    </row>
    <row r="17" customFormat="false" ht="21.75" hidden="false" customHeight="true" outlineLevel="0" collapsed="false">
      <c r="A17" s="91" t="s">
        <v>91</v>
      </c>
      <c r="B17" s="82" t="s">
        <v>73</v>
      </c>
      <c r="C17" s="83" t="n">
        <v>5</v>
      </c>
      <c r="D17" s="83" t="n">
        <v>48</v>
      </c>
      <c r="E17" s="84" t="n">
        <v>9.34397804716982</v>
      </c>
      <c r="F17" s="85" t="n">
        <f aca="false">+C17*E17</f>
        <v>46.7198902358491</v>
      </c>
      <c r="G17" s="86"/>
      <c r="H17" s="85"/>
      <c r="I17" s="93"/>
      <c r="J17" s="93"/>
      <c r="K17" s="85" t="n">
        <f aca="false">+F17*D17</f>
        <v>2242.55473132076</v>
      </c>
      <c r="L17" s="87" t="n">
        <f aca="false">-12*E17</f>
        <v>-112.127736566038</v>
      </c>
      <c r="M17" s="85"/>
      <c r="N17" s="85"/>
      <c r="P17" s="88" t="n">
        <f aca="false">SUM(G17:N17)</f>
        <v>2130.42699475472</v>
      </c>
      <c r="Q17" s="88"/>
      <c r="R17" s="89" t="n">
        <f aca="false">+(G17+H17)*$B$4+(K17+L17)*$B$5+M17*$B$6+N17*$B$7</f>
        <v>0</v>
      </c>
      <c r="S17" s="86"/>
      <c r="T17" s="85" t="n">
        <f aca="false">437.86*D17/48</f>
        <v>437.86</v>
      </c>
      <c r="U17" s="85"/>
      <c r="V17" s="85"/>
      <c r="W17" s="89" t="n">
        <f aca="false">+S17*$B$9+T17*$B$10+U17*$B$11+V17*$B$12</f>
        <v>0</v>
      </c>
      <c r="X17" s="90" t="n">
        <f aca="false">+W17+R17</f>
        <v>0</v>
      </c>
    </row>
    <row r="18" customFormat="false" ht="21.75" hidden="false" customHeight="true" outlineLevel="0" collapsed="false">
      <c r="A18" s="81" t="s">
        <v>75</v>
      </c>
      <c r="B18" s="82" t="s">
        <v>73</v>
      </c>
      <c r="C18" s="83" t="n">
        <v>5</v>
      </c>
      <c r="D18" s="83" t="n">
        <v>52</v>
      </c>
      <c r="E18" s="84" t="n">
        <v>11.9032681403198</v>
      </c>
      <c r="F18" s="85" t="n">
        <f aca="false">+C18*E18</f>
        <v>59.516340701599</v>
      </c>
      <c r="G18" s="86" t="n">
        <f aca="false">+F18*D18</f>
        <v>3094.84971648315</v>
      </c>
      <c r="H18" s="87" t="n">
        <f aca="false">-12*E18</f>
        <v>-142.839217683838</v>
      </c>
      <c r="I18" s="93"/>
      <c r="J18" s="93"/>
      <c r="K18" s="85"/>
      <c r="L18" s="85"/>
      <c r="M18" s="85"/>
      <c r="N18" s="85"/>
      <c r="O18" s="88" t="n">
        <f aca="false">SUM(G18:N18)</f>
        <v>2952.01049879931</v>
      </c>
      <c r="P18" s="86"/>
      <c r="Q18" s="86"/>
      <c r="R18" s="89" t="n">
        <f aca="false">+(G18+H18)*$B$4+(K18+L18)*$B$5+M18*$B$6+N18*$B$7</f>
        <v>0</v>
      </c>
      <c r="S18" s="86" t="n">
        <f aca="false">577.21*D18/52</f>
        <v>577.21</v>
      </c>
      <c r="T18" s="85"/>
      <c r="U18" s="85"/>
      <c r="V18" s="85"/>
      <c r="W18" s="89" t="n">
        <f aca="false">+S18*$B$9+T18*$B$10+U18*$B$11+V18*$B$12</f>
        <v>0</v>
      </c>
      <c r="X18" s="90" t="n">
        <f aca="false">+W18+R18</f>
        <v>0</v>
      </c>
    </row>
    <row r="19" customFormat="false" ht="21.75" hidden="false" customHeight="true" outlineLevel="0" collapsed="false">
      <c r="A19" s="91" t="s">
        <v>92</v>
      </c>
      <c r="B19" s="82" t="s">
        <v>73</v>
      </c>
      <c r="C19" s="83" t="n">
        <v>5</v>
      </c>
      <c r="D19" s="83" t="n">
        <v>52</v>
      </c>
      <c r="E19" s="84" t="n">
        <v>3.6913505693576</v>
      </c>
      <c r="F19" s="85" t="n">
        <f aca="false">+C19*E19</f>
        <v>18.456752846788</v>
      </c>
      <c r="G19" s="86"/>
      <c r="H19" s="85"/>
      <c r="I19" s="93"/>
      <c r="J19" s="93"/>
      <c r="K19" s="85" t="n">
        <f aca="false">+F19*D19</f>
        <v>959.751148032976</v>
      </c>
      <c r="L19" s="87" t="n">
        <f aca="false">-12*E19</f>
        <v>-44.2962068322912</v>
      </c>
      <c r="M19" s="85"/>
      <c r="N19" s="85"/>
      <c r="P19" s="88" t="n">
        <f aca="false">SUM(G19:N19)</f>
        <v>915.454941200685</v>
      </c>
      <c r="Q19" s="88"/>
      <c r="R19" s="89" t="n">
        <f aca="false">+(G19+H19)*$B$4+(K19+L19)*$B$5+M19*$B$6+N19*$B$7</f>
        <v>0</v>
      </c>
      <c r="S19" s="86"/>
      <c r="T19" s="85" t="n">
        <f aca="false">143.28*D19/52</f>
        <v>143.28</v>
      </c>
      <c r="U19" s="85"/>
      <c r="V19" s="85"/>
      <c r="W19" s="89" t="n">
        <f aca="false">+S19*$B$9+T19*$B$10+U19*$B$11+V19*$B$12</f>
        <v>0</v>
      </c>
      <c r="X19" s="90" t="n">
        <f aca="false">+W19+R19</f>
        <v>0</v>
      </c>
    </row>
    <row r="20" customFormat="false" ht="21.75" hidden="false" customHeight="true" outlineLevel="0" collapsed="false">
      <c r="A20" s="81" t="s">
        <v>77</v>
      </c>
      <c r="B20" s="82" t="s">
        <v>73</v>
      </c>
      <c r="C20" s="83" t="n">
        <v>5</v>
      </c>
      <c r="D20" s="83" t="n">
        <v>52</v>
      </c>
      <c r="E20" s="84" t="n">
        <v>7.04046737869336</v>
      </c>
      <c r="F20" s="85" t="n">
        <f aca="false">+C20*E20</f>
        <v>35.2023368934668</v>
      </c>
      <c r="G20" s="86" t="n">
        <f aca="false">+F20*D20</f>
        <v>1830.52151846027</v>
      </c>
      <c r="H20" s="87" t="n">
        <f aca="false">-12*E20</f>
        <v>-84.4856085443203</v>
      </c>
      <c r="I20" s="93"/>
      <c r="J20" s="93"/>
      <c r="K20" s="85"/>
      <c r="L20" s="85"/>
      <c r="M20" s="85"/>
      <c r="N20" s="85"/>
      <c r="O20" s="88" t="n">
        <f aca="false">SUM(G20:N20)</f>
        <v>1746.03590991595</v>
      </c>
      <c r="P20" s="86"/>
      <c r="Q20" s="86"/>
      <c r="R20" s="89" t="n">
        <f aca="false">+(G20+H20)*$B$4+(K20+L20)*$B$5+M20*$B$6+N20*$B$7</f>
        <v>0</v>
      </c>
      <c r="S20" s="86" t="n">
        <f aca="false">505.59*D20/52</f>
        <v>505.59</v>
      </c>
      <c r="T20" s="85"/>
      <c r="U20" s="85"/>
      <c r="V20" s="85"/>
      <c r="W20" s="89" t="n">
        <f aca="false">+S20*$B$9+T20*$B$10+U20*$B$11+V20*$B$12</f>
        <v>0</v>
      </c>
      <c r="X20" s="90" t="n">
        <f aca="false">+W20+R20</f>
        <v>0</v>
      </c>
    </row>
    <row r="21" customFormat="false" ht="21.75" hidden="false" customHeight="true" outlineLevel="0" collapsed="false">
      <c r="A21" s="91" t="s">
        <v>93</v>
      </c>
      <c r="B21" s="82" t="s">
        <v>73</v>
      </c>
      <c r="C21" s="83" t="n">
        <v>5</v>
      </c>
      <c r="D21" s="83" t="n">
        <v>52</v>
      </c>
      <c r="E21" s="84" t="n">
        <v>2.18333595114536</v>
      </c>
      <c r="F21" s="85" t="n">
        <f aca="false">+C21*E21</f>
        <v>10.9166797557268</v>
      </c>
      <c r="G21" s="86"/>
      <c r="H21" s="85"/>
      <c r="I21" s="93"/>
      <c r="J21" s="93"/>
      <c r="K21" s="85" t="n">
        <f aca="false">+F21*D21</f>
        <v>567.667347297794</v>
      </c>
      <c r="L21" s="87" t="n">
        <f aca="false">-12*E21</f>
        <v>-26.2000314137443</v>
      </c>
      <c r="M21" s="85"/>
      <c r="N21" s="85"/>
      <c r="P21" s="88" t="n">
        <f aca="false">SUM(G21:N21)</f>
        <v>541.467315884049</v>
      </c>
      <c r="Q21" s="92"/>
      <c r="R21" s="89" t="n">
        <f aca="false">+(G21+H21)*$B$4+(K21+L21)*$B$5+M21*$B$6+N21*$B$7</f>
        <v>0</v>
      </c>
      <c r="S21" s="86"/>
      <c r="T21" s="85" t="n">
        <f aca="false">125.5*D21/52</f>
        <v>125.5</v>
      </c>
      <c r="U21" s="85"/>
      <c r="V21" s="85"/>
      <c r="W21" s="89" t="n">
        <f aca="false">+S21*$B$9+T21*$B$10+U21*$B$11+V21*$B$12</f>
        <v>0</v>
      </c>
      <c r="X21" s="90" t="n">
        <f aca="false">+W21+R21</f>
        <v>0</v>
      </c>
    </row>
    <row r="22" customFormat="false" ht="21.75" hidden="false" customHeight="true" outlineLevel="0" collapsed="false">
      <c r="A22" s="81" t="s">
        <v>79</v>
      </c>
      <c r="B22" s="82" t="s">
        <v>73</v>
      </c>
      <c r="C22" s="83" t="n">
        <v>5</v>
      </c>
      <c r="D22" s="83" t="n">
        <v>52</v>
      </c>
      <c r="E22" s="84" t="n">
        <v>0.671594663787057</v>
      </c>
      <c r="F22" s="85" t="n">
        <f aca="false">+C22*E22</f>
        <v>3.35797331893529</v>
      </c>
      <c r="G22" s="86" t="n">
        <f aca="false">+F22*D22</f>
        <v>174.614612584635</v>
      </c>
      <c r="H22" s="87" t="n">
        <f aca="false">-12*E22</f>
        <v>-8.05913596544468</v>
      </c>
      <c r="I22" s="93"/>
      <c r="J22" s="93"/>
      <c r="K22" s="85"/>
      <c r="L22" s="85"/>
      <c r="M22" s="85"/>
      <c r="N22" s="85"/>
      <c r="O22" s="88" t="n">
        <f aca="false">SUM(G22:N22)</f>
        <v>166.55547661919</v>
      </c>
      <c r="P22" s="86"/>
      <c r="Q22" s="92"/>
      <c r="R22" s="89" t="n">
        <f aca="false">+(G22+H22)*$B$4+(K22+L22)*$B$5+M22*$B$6+N22*$B$7</f>
        <v>0</v>
      </c>
      <c r="S22" s="86" t="n">
        <f aca="false">49.8*D22/52</f>
        <v>49.8</v>
      </c>
      <c r="T22" s="85"/>
      <c r="U22" s="85"/>
      <c r="V22" s="85"/>
      <c r="W22" s="89" t="n">
        <f aca="false">+S22*$B$9+T22*$B$10+U22*$B$11+V22*$B$12</f>
        <v>0</v>
      </c>
      <c r="X22" s="90" t="n">
        <f aca="false">+W22+R22</f>
        <v>0</v>
      </c>
    </row>
    <row r="23" customFormat="false" ht="21.75" hidden="false" customHeight="true" outlineLevel="0" collapsed="false">
      <c r="A23" s="91" t="s">
        <v>94</v>
      </c>
      <c r="B23" s="82" t="s">
        <v>73</v>
      </c>
      <c r="C23" s="83" t="n">
        <v>5</v>
      </c>
      <c r="D23" s="83" t="n">
        <v>52</v>
      </c>
      <c r="E23" s="84" t="n">
        <v>0.208269805848571</v>
      </c>
      <c r="F23" s="85" t="n">
        <f aca="false">+C23*E23</f>
        <v>1.04134902924285</v>
      </c>
      <c r="G23" s="86"/>
      <c r="H23" s="85"/>
      <c r="I23" s="93"/>
      <c r="J23" s="93"/>
      <c r="K23" s="85" t="n">
        <f aca="false">+F23*D23</f>
        <v>54.1501495206285</v>
      </c>
      <c r="L23" s="87" t="n">
        <f aca="false">-12*E23</f>
        <v>-2.49923767018285</v>
      </c>
      <c r="M23" s="85"/>
      <c r="N23" s="85"/>
      <c r="P23" s="88" t="n">
        <f aca="false">SUM(G23:N23)</f>
        <v>51.6509118504456</v>
      </c>
      <c r="Q23" s="92"/>
      <c r="R23" s="89" t="n">
        <f aca="false">+(G23+H23)*$B$4+(K23+L23)*$B$5+M23*$B$6+N23*$B$7</f>
        <v>0</v>
      </c>
      <c r="S23" s="86"/>
      <c r="T23" s="85" t="n">
        <f aca="false">12.36*D23/52</f>
        <v>12.36</v>
      </c>
      <c r="U23" s="85"/>
      <c r="V23" s="85"/>
      <c r="W23" s="89" t="n">
        <f aca="false">+S23*$B$9+T23*$B$10+U23*$B$11+V23*$B$12</f>
        <v>0</v>
      </c>
      <c r="X23" s="90" t="n">
        <f aca="false">+W23+R23</f>
        <v>0</v>
      </c>
    </row>
    <row r="24" customFormat="false" ht="21.75" hidden="false" customHeight="true" outlineLevel="0" collapsed="false">
      <c r="A24" s="81" t="s">
        <v>81</v>
      </c>
      <c r="B24" s="82" t="s">
        <v>73</v>
      </c>
      <c r="C24" s="83" t="n">
        <v>5</v>
      </c>
      <c r="D24" s="83" t="n">
        <v>52</v>
      </c>
      <c r="E24" s="84" t="n">
        <v>0.199272830049791</v>
      </c>
      <c r="F24" s="85" t="n">
        <f aca="false">+C24*E24</f>
        <v>0.996364150248955</v>
      </c>
      <c r="G24" s="86" t="n">
        <f aca="false">+F24*D24</f>
        <v>51.8109358129457</v>
      </c>
      <c r="H24" s="87" t="n">
        <f aca="false">-12*E24</f>
        <v>-2.39127396059749</v>
      </c>
      <c r="I24" s="93"/>
      <c r="J24" s="93"/>
      <c r="K24" s="85"/>
      <c r="L24" s="85"/>
      <c r="M24" s="85"/>
      <c r="N24" s="85"/>
      <c r="O24" s="88" t="n">
        <f aca="false">SUM(G24:N24)</f>
        <v>49.4196618523482</v>
      </c>
      <c r="P24" s="86"/>
      <c r="Q24" s="92"/>
      <c r="R24" s="89" t="n">
        <f aca="false">+(G24+H24)*$B$4+(K24+L24)*$B$5+M24*$B$6+N24*$B$7</f>
        <v>0</v>
      </c>
      <c r="S24" s="86" t="n">
        <f aca="false">159.72*D24/52</f>
        <v>159.72</v>
      </c>
      <c r="T24" s="85"/>
      <c r="U24" s="85"/>
      <c r="V24" s="85"/>
      <c r="W24" s="89" t="n">
        <f aca="false">+S24*$B$9+T24*$B$10+U24*$B$11+V24*$B$12</f>
        <v>0</v>
      </c>
      <c r="X24" s="90" t="n">
        <f aca="false">+W24+R24</f>
        <v>0</v>
      </c>
    </row>
    <row r="25" customFormat="false" ht="21.75" hidden="false" customHeight="true" outlineLevel="0" collapsed="false">
      <c r="A25" s="91" t="s">
        <v>95</v>
      </c>
      <c r="B25" s="82" t="s">
        <v>73</v>
      </c>
      <c r="C25" s="83" t="n">
        <v>5</v>
      </c>
      <c r="D25" s="83" t="n">
        <v>52</v>
      </c>
      <c r="E25" s="84" t="n">
        <v>0.0617969675210589</v>
      </c>
      <c r="F25" s="85" t="n">
        <f aca="false">+C25*E25</f>
        <v>0.308984837605295</v>
      </c>
      <c r="G25" s="86"/>
      <c r="H25" s="85"/>
      <c r="I25" s="93"/>
      <c r="J25" s="93"/>
      <c r="K25" s="85" t="n">
        <f aca="false">+F25*D25</f>
        <v>16.0672115554753</v>
      </c>
      <c r="L25" s="87" t="n">
        <f aca="false">-12*E25</f>
        <v>-0.741563610252707</v>
      </c>
      <c r="M25" s="85"/>
      <c r="N25" s="85"/>
      <c r="P25" s="88" t="n">
        <f aca="false">SUM(G25:N25)</f>
        <v>15.3256479452226</v>
      </c>
      <c r="Q25" s="92"/>
      <c r="R25" s="89" t="n">
        <f aca="false">+(G25+H25)*$B$4+(K25+L25)*$B$5+M25*$B$6+N25*$B$7</f>
        <v>0</v>
      </c>
      <c r="S25" s="86"/>
      <c r="T25" s="85" t="n">
        <f aca="false">30.65*D25/52</f>
        <v>30.65</v>
      </c>
      <c r="U25" s="85"/>
      <c r="V25" s="85"/>
      <c r="W25" s="89" t="n">
        <f aca="false">+S25*$B$9+T25*$B$10+U25*$B$11+V25*$B$12</f>
        <v>0</v>
      </c>
      <c r="X25" s="90" t="n">
        <f aca="false">+W25+R25</f>
        <v>0</v>
      </c>
    </row>
    <row r="26" customFormat="false" ht="21.75" hidden="false" customHeight="true" outlineLevel="0" collapsed="false">
      <c r="A26" s="81" t="s">
        <v>83</v>
      </c>
      <c r="B26" s="82" t="s">
        <v>73</v>
      </c>
      <c r="C26" s="83" t="n">
        <v>5</v>
      </c>
      <c r="D26" s="83" t="n">
        <v>52</v>
      </c>
      <c r="E26" s="84" t="n">
        <v>15.6395531872168</v>
      </c>
      <c r="F26" s="85" t="n">
        <f aca="false">+C26*E26</f>
        <v>78.197765936084</v>
      </c>
      <c r="G26" s="86" t="n">
        <f aca="false">+F26*D26</f>
        <v>4066.28382867637</v>
      </c>
      <c r="H26" s="87" t="n">
        <f aca="false">-12*E26</f>
        <v>-187.674638246602</v>
      </c>
      <c r="I26" s="93"/>
      <c r="J26" s="93"/>
      <c r="K26" s="85"/>
      <c r="L26" s="85"/>
      <c r="M26" s="85"/>
      <c r="N26" s="85"/>
      <c r="O26" s="88" t="n">
        <f aca="false">SUM(G26:N26)</f>
        <v>3878.60919042977</v>
      </c>
      <c r="P26" s="86"/>
      <c r="Q26" s="92"/>
      <c r="R26" s="89" t="n">
        <f aca="false">+(G26+H26)*$B$4+(K26+L26)*$B$5+M26*$B$6+N26*$B$7</f>
        <v>0</v>
      </c>
      <c r="S26" s="86" t="n">
        <f aca="false">290.65*D26/52</f>
        <v>290.65</v>
      </c>
      <c r="T26" s="85"/>
      <c r="U26" s="85"/>
      <c r="V26" s="85"/>
      <c r="W26" s="89" t="n">
        <f aca="false">+S26*$B$9+T26*$B$10+U26*$B$11+V26*$B$12</f>
        <v>0</v>
      </c>
      <c r="X26" s="90" t="n">
        <f aca="false">+W26+R26</f>
        <v>0</v>
      </c>
    </row>
    <row r="27" customFormat="false" ht="21.75" hidden="false" customHeight="true" outlineLevel="0" collapsed="false">
      <c r="A27" s="94" t="s">
        <v>96</v>
      </c>
      <c r="B27" s="82" t="s">
        <v>73</v>
      </c>
      <c r="C27" s="83" t="n">
        <v>5</v>
      </c>
      <c r="D27" s="83" t="n">
        <v>52</v>
      </c>
      <c r="E27" s="95" t="n">
        <v>4.8500187412043</v>
      </c>
      <c r="F27" s="85" t="n">
        <f aca="false">+C27*E27</f>
        <v>24.2500937060215</v>
      </c>
      <c r="G27" s="106"/>
      <c r="H27" s="107"/>
      <c r="I27" s="93"/>
      <c r="J27" s="93"/>
      <c r="K27" s="85" t="n">
        <f aca="false">+F27*D27</f>
        <v>1261.00487271312</v>
      </c>
      <c r="L27" s="87" t="n">
        <f aca="false">-12*E27</f>
        <v>-58.2002248944516</v>
      </c>
      <c r="M27" s="85"/>
      <c r="N27" s="85"/>
      <c r="P27" s="88" t="n">
        <f aca="false">SUM(G27:N27)</f>
        <v>1202.80464781867</v>
      </c>
      <c r="Q27" s="92"/>
      <c r="R27" s="89" t="n">
        <f aca="false">+(G27+H27)*$B$4+(K27+L27)*$B$5+M27*$B$6+N27*$B$7</f>
        <v>0</v>
      </c>
      <c r="S27" s="86"/>
      <c r="T27" s="85" t="n">
        <f aca="false">72.15*D27/52</f>
        <v>72.15</v>
      </c>
      <c r="U27" s="85"/>
      <c r="V27" s="85"/>
      <c r="W27" s="89" t="n">
        <f aca="false">+S27*$B$9+T27*$B$10+U27*$B$11+V27*$B$12</f>
        <v>0</v>
      </c>
      <c r="X27" s="90" t="n">
        <f aca="false">+W27+R27</f>
        <v>0</v>
      </c>
    </row>
    <row r="28" customFormat="false" ht="21.75" hidden="false" customHeight="true" outlineLevel="0" collapsed="false">
      <c r="A28" s="81" t="s">
        <v>85</v>
      </c>
      <c r="B28" s="96" t="s">
        <v>86</v>
      </c>
      <c r="C28" s="83"/>
      <c r="D28" s="83"/>
      <c r="E28" s="95"/>
      <c r="F28" s="85"/>
      <c r="G28" s="108" t="n">
        <v>200</v>
      </c>
      <c r="H28" s="109"/>
      <c r="I28" s="93"/>
      <c r="J28" s="85"/>
      <c r="K28" s="85" t="n">
        <v>300</v>
      </c>
      <c r="L28" s="84"/>
      <c r="M28" s="85"/>
      <c r="N28" s="85"/>
      <c r="O28" s="88" t="n">
        <f aca="false">G28</f>
        <v>200</v>
      </c>
      <c r="P28" s="86"/>
      <c r="Q28" s="92"/>
      <c r="R28" s="89" t="n">
        <f aca="false">+(G28+H28)*$B$4+(K28+L28)*$B$5+M28*$B$6+N28*$B$7</f>
        <v>0</v>
      </c>
      <c r="S28" s="86" t="n">
        <f aca="false">75*D27/52</f>
        <v>75</v>
      </c>
      <c r="T28" s="85" t="n">
        <f aca="false">75*D27/52</f>
        <v>75</v>
      </c>
      <c r="U28" s="85"/>
      <c r="V28" s="85"/>
      <c r="W28" s="89" t="n">
        <f aca="false">+S28*$B$9+T28*$B$10+U28*$B$11+V28*$B$12</f>
        <v>0</v>
      </c>
      <c r="X28" s="90" t="n">
        <f aca="false">+W28+R28</f>
        <v>0</v>
      </c>
    </row>
    <row r="29" customFormat="false" ht="21.75" hidden="false" customHeight="true" outlineLevel="0" collapsed="false">
      <c r="A29" s="97" t="s">
        <v>87</v>
      </c>
      <c r="B29" s="82" t="s">
        <v>86</v>
      </c>
      <c r="C29" s="83"/>
      <c r="D29" s="83"/>
      <c r="E29" s="84"/>
      <c r="F29" s="84"/>
      <c r="G29" s="86" t="n">
        <v>28</v>
      </c>
      <c r="H29" s="84"/>
      <c r="I29" s="98"/>
      <c r="J29" s="84"/>
      <c r="K29" s="84" t="n">
        <v>42</v>
      </c>
      <c r="L29" s="84"/>
      <c r="M29" s="85"/>
      <c r="N29" s="85"/>
      <c r="O29" s="88" t="n">
        <f aca="false">G29</f>
        <v>28</v>
      </c>
      <c r="P29" s="86"/>
      <c r="Q29" s="92"/>
      <c r="R29" s="89" t="n">
        <f aca="false">+(G29+H29)*$B$4+(K29+L29)*$B$5+M29*$B$6+N29*$B$7</f>
        <v>0</v>
      </c>
      <c r="S29" s="86" t="n">
        <f aca="false">17.5*D27/52</f>
        <v>17.5</v>
      </c>
      <c r="T29" s="85" t="n">
        <f aca="false">17.5*D27/52</f>
        <v>17.5</v>
      </c>
      <c r="U29" s="85"/>
      <c r="V29" s="85"/>
      <c r="W29" s="89" t="n">
        <f aca="false">+S29*$B$9+T29*$B$10+U29*$B$11+V29*$B$12</f>
        <v>0</v>
      </c>
      <c r="X29" s="90" t="n">
        <f aca="false">+W29+R29</f>
        <v>0</v>
      </c>
    </row>
    <row r="30" customFormat="false" ht="21.75" hidden="false" customHeight="true" outlineLevel="0" collapsed="false">
      <c r="A30" s="81" t="s">
        <v>87</v>
      </c>
      <c r="B30" s="82" t="s">
        <v>88</v>
      </c>
      <c r="C30" s="83"/>
      <c r="D30" s="83"/>
      <c r="E30" s="84"/>
      <c r="F30" s="84"/>
      <c r="G30" s="86"/>
      <c r="H30" s="84"/>
      <c r="I30" s="98"/>
      <c r="J30" s="84"/>
      <c r="K30" s="84"/>
      <c r="L30" s="84"/>
      <c r="M30" s="85" t="n">
        <v>52</v>
      </c>
      <c r="N30" s="85" t="n">
        <v>78</v>
      </c>
      <c r="O30" s="92"/>
      <c r="P30" s="86"/>
      <c r="Q30" s="92"/>
      <c r="R30" s="89" t="n">
        <f aca="false">+(G30+H30)*$B$4+(K30+L30)*$B$5+M30*$B$6+N30*$B$7</f>
        <v>0</v>
      </c>
      <c r="S30" s="86"/>
      <c r="T30" s="85"/>
      <c r="U30" s="85" t="n">
        <f aca="false">32.5*D27/52</f>
        <v>32.5</v>
      </c>
      <c r="V30" s="85" t="n">
        <f aca="false">32.5*D27/52</f>
        <v>32.5</v>
      </c>
      <c r="W30" s="89" t="n">
        <f aca="false">+S30*$B$9+T30*$B$10+U30*$B$11+V30*$B$12</f>
        <v>0</v>
      </c>
      <c r="X30" s="90" t="n">
        <f aca="false">+W30+R30</f>
        <v>0</v>
      </c>
    </row>
    <row r="31" customFormat="false" ht="21.75" hidden="false" customHeight="true" outlineLevel="0" collapsed="false">
      <c r="A31" s="17"/>
      <c r="B31" s="28" t="s">
        <v>89</v>
      </c>
      <c r="C31" s="28"/>
      <c r="D31" s="28"/>
      <c r="E31" s="28"/>
      <c r="F31" s="99"/>
      <c r="G31" s="100" t="n">
        <f aca="false">SUM(G16:G30)</f>
        <v>16677.5071006966</v>
      </c>
      <c r="H31" s="110" t="n">
        <f aca="false">SUM(H16:H30)</f>
        <v>-787.021198834764</v>
      </c>
      <c r="I31" s="111" t="n">
        <v>0</v>
      </c>
      <c r="J31" s="110" t="n">
        <v>0</v>
      </c>
      <c r="K31" s="100" t="n">
        <f aca="false">SUM(K16:K30)</f>
        <v>5443.19546044075</v>
      </c>
      <c r="L31" s="110" t="n">
        <f aca="false">SUM(L16:L30)</f>
        <v>-244.065000986961</v>
      </c>
      <c r="M31" s="101" t="n">
        <f aca="false">SUM(M16:M30)</f>
        <v>52</v>
      </c>
      <c r="N31" s="101" t="n">
        <f aca="false">SUM(N16:N30)</f>
        <v>78</v>
      </c>
      <c r="O31" s="88" t="n">
        <f aca="false">SUM(O16:O30)</f>
        <v>15890.4859018619</v>
      </c>
      <c r="P31" s="88" t="n">
        <f aca="false">SUM(P17:P30)</f>
        <v>4857.13045945379</v>
      </c>
      <c r="Q31" s="88" t="n">
        <v>0</v>
      </c>
      <c r="R31" s="89" t="n">
        <f aca="false">SUM(R16:R30)</f>
        <v>0</v>
      </c>
      <c r="S31" s="100" t="n">
        <f aca="false">SUM(S16:S30)</f>
        <v>3439.44</v>
      </c>
      <c r="T31" s="101" t="n">
        <f aca="false">SUM(T16:T30)</f>
        <v>914.3</v>
      </c>
      <c r="U31" s="101" t="n">
        <f aca="false">SUM(U16:U30)</f>
        <v>32.5</v>
      </c>
      <c r="V31" s="101" t="n">
        <f aca="false">SUM(V16:V30)</f>
        <v>32.5</v>
      </c>
      <c r="W31" s="89" t="n">
        <f aca="false">+SUM(W16:W30)</f>
        <v>0</v>
      </c>
      <c r="X31" s="90" t="n">
        <f aca="false">SUM(X16:X30)</f>
        <v>0</v>
      </c>
    </row>
    <row r="32" customFormat="false" ht="13.5" hidden="false" customHeight="false" outlineLevel="0" collapsed="false">
      <c r="A32" s="17"/>
      <c r="B32" s="17"/>
      <c r="C32" s="64"/>
      <c r="D32" s="6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69"/>
      <c r="S32" s="69"/>
      <c r="T32" s="102"/>
      <c r="U32" s="102"/>
      <c r="V32" s="102"/>
      <c r="W32" s="102"/>
      <c r="X32" s="103"/>
    </row>
    <row r="33" customFormat="false" ht="13.5" hidden="false" customHeight="false" outlineLevel="0" collapsed="false">
      <c r="A33" s="17"/>
      <c r="B33" s="17"/>
      <c r="C33" s="64"/>
      <c r="D33" s="6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69"/>
      <c r="S33" s="69"/>
      <c r="T33" s="102"/>
      <c r="U33" s="102"/>
      <c r="V33" s="102"/>
      <c r="W33" s="102"/>
      <c r="X33" s="103"/>
    </row>
    <row r="34" customFormat="false" ht="13.5" hidden="false" customHeight="false" outlineLevel="0" collapsed="false">
      <c r="A34" s="17" t="s">
        <v>90</v>
      </c>
      <c r="B34" s="17"/>
      <c r="C34" s="64"/>
      <c r="D34" s="6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69"/>
      <c r="S34" s="69"/>
      <c r="T34" s="69"/>
      <c r="U34" s="69"/>
      <c r="V34" s="69"/>
      <c r="W34" s="102"/>
      <c r="X34" s="103"/>
    </row>
    <row r="35" customFormat="false" ht="15.75" hidden="false" customHeight="false" outlineLevel="0" collapsed="false">
      <c r="A35" s="17"/>
      <c r="B35" s="17"/>
      <c r="C35" s="64"/>
      <c r="D35" s="6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69"/>
      <c r="S35" s="69"/>
      <c r="T35" s="102"/>
      <c r="U35" s="102"/>
      <c r="V35" s="102"/>
      <c r="W35" s="102"/>
      <c r="X35" s="103"/>
    </row>
    <row r="36" customFormat="false" ht="15.75" hidden="false" customHeight="false" outlineLevel="0" collapsed="false">
      <c r="A36" s="17"/>
      <c r="B36" s="17"/>
      <c r="C36" s="64"/>
      <c r="D36" s="6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69"/>
      <c r="S36" s="69"/>
      <c r="T36" s="102"/>
      <c r="U36" s="102"/>
      <c r="V36" s="102"/>
      <c r="W36" s="102"/>
      <c r="X36" s="103"/>
    </row>
  </sheetData>
  <sheetProtection sheet="true" password="dca9" objects="true" scenarios="true"/>
  <mergeCells count="1">
    <mergeCell ref="C14:X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58"/>
    <col collapsed="false" customWidth="true" hidden="false" outlineLevel="0" max="2" min="2" style="1" width="30.43"/>
    <col collapsed="false" customWidth="true" hidden="false" outlineLevel="0" max="3" min="3" style="1" width="16.14"/>
    <col collapsed="false" customWidth="true" hidden="false" outlineLevel="0" max="4" min="4" style="1" width="15.14"/>
    <col collapsed="false" customWidth="true" hidden="false" outlineLevel="0" max="18" min="18" style="1" width="15.71"/>
    <col collapsed="false" customWidth="true" hidden="false" outlineLevel="0" max="23" min="23" style="1" width="12.15"/>
    <col collapsed="false" customWidth="true" hidden="false" outlineLevel="0" max="24" min="24" style="1" width="13.57"/>
  </cols>
  <sheetData>
    <row r="1" customFormat="false" ht="17.25" hidden="false" customHeight="false" outlineLevel="0" collapsed="false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51"/>
      <c r="M1" s="51"/>
      <c r="N1" s="51"/>
      <c r="O1" s="3"/>
      <c r="P1" s="3"/>
      <c r="Q1" s="3"/>
      <c r="R1" s="52"/>
      <c r="S1" s="52"/>
      <c r="T1" s="52"/>
      <c r="U1" s="52"/>
      <c r="V1" s="52"/>
      <c r="W1" s="52"/>
      <c r="X1" s="52"/>
    </row>
    <row r="2" customFormat="false" ht="17.25" hidden="false" customHeight="false" outlineLevel="0" collapsed="false">
      <c r="A2" s="3"/>
      <c r="B2" s="53" t="s">
        <v>56</v>
      </c>
      <c r="C2" s="54"/>
      <c r="D2" s="54"/>
      <c r="E2" s="3"/>
      <c r="F2" s="3"/>
      <c r="G2" s="3"/>
      <c r="H2" s="3"/>
      <c r="I2" s="3"/>
      <c r="J2" s="3"/>
      <c r="K2" s="3"/>
      <c r="L2" s="51"/>
      <c r="M2" s="51"/>
      <c r="N2" s="51"/>
      <c r="O2" s="3"/>
      <c r="P2" s="3"/>
      <c r="Q2" s="3"/>
      <c r="R2" s="52"/>
      <c r="S2" s="52"/>
      <c r="T2" s="52"/>
      <c r="U2" s="52"/>
      <c r="V2" s="52"/>
      <c r="W2" s="52"/>
      <c r="X2" s="52"/>
    </row>
    <row r="3" customFormat="false" ht="17.25" hidden="false" customHeight="false" outlineLevel="0" collapsed="false">
      <c r="A3" s="19" t="s">
        <v>23</v>
      </c>
      <c r="B3" s="55" t="n">
        <v>2029</v>
      </c>
      <c r="C3" s="56"/>
      <c r="D3" s="56"/>
      <c r="E3" s="3"/>
      <c r="F3" s="3"/>
      <c r="G3" s="3"/>
      <c r="H3" s="57"/>
      <c r="I3" s="57"/>
      <c r="J3" s="57"/>
      <c r="K3" s="3"/>
      <c r="L3" s="51"/>
      <c r="M3" s="51"/>
      <c r="N3" s="51"/>
      <c r="O3" s="3"/>
      <c r="P3" s="3"/>
      <c r="Q3" s="3"/>
      <c r="R3" s="58"/>
      <c r="S3" s="59"/>
      <c r="T3" s="59"/>
      <c r="U3" s="59"/>
      <c r="V3" s="59"/>
      <c r="W3" s="59"/>
      <c r="X3" s="60"/>
    </row>
    <row r="4" customFormat="false" ht="17.25" hidden="false" customHeight="false" outlineLevel="0" collapsed="false">
      <c r="A4" s="61" t="s">
        <v>25</v>
      </c>
      <c r="B4" s="24" t="n">
        <f aca="false">Resum!I20</f>
        <v>0</v>
      </c>
      <c r="C4" s="62"/>
      <c r="D4" s="62"/>
      <c r="E4" s="3"/>
      <c r="F4" s="3"/>
      <c r="G4" s="3"/>
      <c r="H4" s="63"/>
      <c r="I4" s="63"/>
      <c r="J4" s="63"/>
      <c r="K4" s="3"/>
      <c r="L4" s="51"/>
      <c r="M4" s="51"/>
      <c r="N4" s="51"/>
      <c r="O4" s="3"/>
      <c r="P4" s="3"/>
      <c r="Q4" s="3"/>
      <c r="R4" s="64"/>
      <c r="S4" s="65"/>
      <c r="T4" s="64"/>
      <c r="U4" s="64"/>
      <c r="V4" s="64"/>
      <c r="W4" s="64"/>
      <c r="X4" s="66"/>
    </row>
    <row r="5" customFormat="false" ht="17.25" hidden="false" customHeight="false" outlineLevel="0" collapsed="false">
      <c r="A5" s="67" t="s">
        <v>26</v>
      </c>
      <c r="B5" s="24" t="n">
        <f aca="false">Resum!I21</f>
        <v>0</v>
      </c>
      <c r="C5" s="62"/>
      <c r="D5" s="62"/>
      <c r="E5" s="3"/>
      <c r="F5" s="3"/>
      <c r="G5" s="3"/>
      <c r="H5" s="68"/>
      <c r="I5" s="68"/>
      <c r="J5" s="68"/>
      <c r="K5" s="3"/>
      <c r="L5" s="51"/>
      <c r="M5" s="51"/>
      <c r="N5" s="51"/>
      <c r="O5" s="3"/>
      <c r="P5" s="3"/>
      <c r="Q5" s="3"/>
      <c r="R5" s="69"/>
      <c r="S5" s="69"/>
      <c r="T5" s="28"/>
      <c r="U5" s="28"/>
      <c r="V5" s="28"/>
      <c r="W5" s="28"/>
      <c r="X5" s="70"/>
    </row>
    <row r="6" customFormat="false" ht="17.25" hidden="false" customHeight="false" outlineLevel="0" collapsed="false">
      <c r="A6" s="67" t="s">
        <v>27</v>
      </c>
      <c r="B6" s="24" t="n">
        <f aca="false">Resum!I22</f>
        <v>0</v>
      </c>
      <c r="C6" s="62"/>
      <c r="D6" s="62"/>
      <c r="E6" s="3"/>
      <c r="F6" s="3"/>
      <c r="G6" s="3"/>
      <c r="H6" s="68"/>
      <c r="I6" s="68"/>
      <c r="J6" s="68"/>
      <c r="K6" s="3"/>
      <c r="L6" s="51"/>
      <c r="M6" s="51"/>
      <c r="N6" s="51"/>
      <c r="O6" s="3"/>
      <c r="P6" s="3"/>
      <c r="Q6" s="3"/>
      <c r="R6" s="69"/>
      <c r="S6" s="69"/>
      <c r="T6" s="28"/>
      <c r="U6" s="28"/>
      <c r="V6" s="28"/>
      <c r="W6" s="28"/>
      <c r="X6" s="70"/>
    </row>
    <row r="7" customFormat="false" ht="17.25" hidden="false" customHeight="false" outlineLevel="0" collapsed="false">
      <c r="A7" s="67" t="s">
        <v>28</v>
      </c>
      <c r="B7" s="24" t="n">
        <f aca="false">Resum!I23</f>
        <v>0</v>
      </c>
      <c r="C7" s="62"/>
      <c r="D7" s="62"/>
      <c r="E7" s="3"/>
      <c r="F7" s="3"/>
      <c r="G7" s="3"/>
      <c r="H7" s="68"/>
      <c r="I7" s="68"/>
      <c r="J7" s="68"/>
      <c r="K7" s="68"/>
      <c r="L7" s="71"/>
      <c r="M7" s="71"/>
      <c r="N7" s="71"/>
      <c r="O7" s="68"/>
      <c r="P7" s="68"/>
      <c r="Q7" s="68"/>
      <c r="R7" s="69"/>
      <c r="S7" s="69"/>
      <c r="T7" s="28"/>
      <c r="U7" s="28"/>
      <c r="V7" s="28"/>
      <c r="W7" s="28"/>
      <c r="X7" s="70"/>
    </row>
    <row r="8" customFormat="false" ht="17.25" hidden="false" customHeight="false" outlineLevel="0" collapsed="false">
      <c r="A8" s="22" t="s">
        <v>29</v>
      </c>
      <c r="B8" s="24" t="n">
        <f aca="false">Resum!I24</f>
        <v>0</v>
      </c>
      <c r="C8" s="62"/>
      <c r="D8" s="62"/>
      <c r="E8" s="3"/>
      <c r="F8" s="3"/>
      <c r="G8" s="3"/>
      <c r="H8" s="68"/>
      <c r="I8" s="68"/>
      <c r="J8" s="68"/>
      <c r="K8" s="68"/>
      <c r="L8" s="71"/>
      <c r="M8" s="71"/>
      <c r="N8" s="71"/>
      <c r="O8" s="68"/>
      <c r="P8" s="68"/>
      <c r="Q8" s="68"/>
      <c r="R8" s="69"/>
      <c r="S8" s="69"/>
      <c r="T8" s="28"/>
      <c r="U8" s="28"/>
      <c r="V8" s="28"/>
      <c r="W8" s="28"/>
      <c r="X8" s="70"/>
    </row>
    <row r="9" customFormat="false" ht="17.25" hidden="false" customHeight="false" outlineLevel="0" collapsed="false">
      <c r="A9" s="22" t="s">
        <v>30</v>
      </c>
      <c r="B9" s="24" t="n">
        <f aca="false">Resum!I25</f>
        <v>0</v>
      </c>
      <c r="C9" s="62"/>
      <c r="D9" s="62"/>
      <c r="E9" s="3"/>
      <c r="F9" s="3"/>
      <c r="G9" s="3"/>
      <c r="H9" s="68"/>
      <c r="I9" s="68"/>
      <c r="J9" s="68"/>
      <c r="K9" s="68"/>
      <c r="L9" s="71"/>
      <c r="M9" s="71"/>
      <c r="N9" s="71"/>
      <c r="O9" s="68"/>
      <c r="P9" s="68"/>
      <c r="Q9" s="68"/>
      <c r="R9" s="69"/>
      <c r="S9" s="69"/>
      <c r="T9" s="28"/>
      <c r="U9" s="28"/>
      <c r="V9" s="28"/>
      <c r="W9" s="28"/>
      <c r="X9" s="70"/>
    </row>
    <row r="10" customFormat="false" ht="17.25" hidden="false" customHeight="false" outlineLevel="0" collapsed="false">
      <c r="A10" s="22" t="s">
        <v>31</v>
      </c>
      <c r="B10" s="24" t="n">
        <f aca="false">Resum!I26</f>
        <v>0</v>
      </c>
      <c r="C10" s="62"/>
      <c r="D10" s="62"/>
      <c r="E10" s="3"/>
      <c r="F10" s="3"/>
      <c r="G10" s="3"/>
      <c r="H10" s="68"/>
      <c r="I10" s="68"/>
      <c r="J10" s="68"/>
      <c r="K10" s="68"/>
      <c r="L10" s="71"/>
      <c r="M10" s="71"/>
      <c r="N10" s="71"/>
      <c r="O10" s="68"/>
      <c r="P10" s="68"/>
      <c r="Q10" s="68"/>
      <c r="R10" s="69"/>
      <c r="S10" s="69"/>
      <c r="T10" s="28"/>
      <c r="U10" s="28"/>
      <c r="V10" s="28"/>
      <c r="W10" s="28"/>
      <c r="X10" s="70"/>
    </row>
    <row r="11" customFormat="false" ht="17.25" hidden="false" customHeight="false" outlineLevel="0" collapsed="false">
      <c r="A11" s="22" t="s">
        <v>32</v>
      </c>
      <c r="B11" s="24" t="n">
        <f aca="false">Resum!I27</f>
        <v>0</v>
      </c>
      <c r="C11" s="62"/>
      <c r="D11" s="62"/>
      <c r="E11" s="3"/>
      <c r="F11" s="3"/>
      <c r="G11" s="3"/>
      <c r="H11" s="68"/>
      <c r="I11" s="68"/>
      <c r="J11" s="68"/>
      <c r="K11" s="68"/>
      <c r="L11" s="71"/>
      <c r="M11" s="71"/>
      <c r="N11" s="71"/>
      <c r="O11" s="68"/>
      <c r="P11" s="68"/>
      <c r="Q11" s="68"/>
      <c r="R11" s="69"/>
      <c r="S11" s="69"/>
      <c r="T11" s="28"/>
      <c r="U11" s="28"/>
      <c r="V11" s="28"/>
      <c r="W11" s="28"/>
      <c r="X11" s="70"/>
    </row>
    <row r="12" customFormat="false" ht="17.25" hidden="false" customHeight="false" outlineLevel="0" collapsed="false">
      <c r="A12" s="22" t="s">
        <v>33</v>
      </c>
      <c r="B12" s="24" t="n">
        <f aca="false">Resum!I28</f>
        <v>0</v>
      </c>
      <c r="C12" s="62"/>
      <c r="D12" s="62"/>
      <c r="E12" s="3"/>
      <c r="F12" s="3"/>
      <c r="G12" s="3"/>
      <c r="H12" s="68"/>
      <c r="I12" s="68"/>
      <c r="J12" s="68"/>
      <c r="K12" s="68"/>
      <c r="L12" s="71"/>
      <c r="M12" s="71"/>
      <c r="N12" s="71"/>
      <c r="O12" s="68"/>
      <c r="P12" s="68"/>
      <c r="Q12" s="68"/>
      <c r="R12" s="69"/>
      <c r="S12" s="69"/>
      <c r="T12" s="28"/>
      <c r="U12" s="28"/>
      <c r="V12" s="28"/>
      <c r="W12" s="28"/>
      <c r="X12" s="70"/>
    </row>
    <row r="13" customFormat="false" ht="17.25" hidden="false" customHeight="false" outlineLevel="0" collapsed="false">
      <c r="A13" s="59"/>
      <c r="B13" s="59"/>
      <c r="C13" s="3"/>
      <c r="D13" s="3"/>
      <c r="E13" s="3"/>
      <c r="F13" s="3"/>
      <c r="G13" s="3"/>
      <c r="H13" s="68"/>
      <c r="I13" s="68"/>
      <c r="J13" s="68"/>
      <c r="K13" s="68"/>
      <c r="L13" s="71"/>
      <c r="M13" s="71"/>
      <c r="N13" s="71"/>
      <c r="O13" s="68"/>
      <c r="P13" s="68"/>
      <c r="Q13" s="68"/>
      <c r="R13" s="69"/>
      <c r="S13" s="69"/>
      <c r="T13" s="28"/>
      <c r="U13" s="28"/>
      <c r="V13" s="28"/>
      <c r="W13" s="28"/>
      <c r="X13" s="70"/>
    </row>
    <row r="14" customFormat="false" ht="16.5" hidden="false" customHeight="true" outlineLevel="0" collapsed="false">
      <c r="A14" s="72"/>
      <c r="B14" s="73"/>
      <c r="C14" s="74" t="s">
        <v>54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customFormat="false" ht="42.75" hidden="false" customHeight="false" outlineLevel="0" collapsed="false">
      <c r="A15" s="75" t="s">
        <v>57</v>
      </c>
      <c r="B15" s="75" t="s">
        <v>58</v>
      </c>
      <c r="C15" s="76" t="s">
        <v>59</v>
      </c>
      <c r="D15" s="76" t="s">
        <v>60</v>
      </c>
      <c r="E15" s="77" t="s">
        <v>61</v>
      </c>
      <c r="F15" s="77" t="s">
        <v>62</v>
      </c>
      <c r="G15" s="77" t="s">
        <v>63</v>
      </c>
      <c r="H15" s="77" t="s">
        <v>64</v>
      </c>
      <c r="I15" s="77" t="s">
        <v>65</v>
      </c>
      <c r="J15" s="77" t="s">
        <v>66</v>
      </c>
      <c r="K15" s="77" t="s">
        <v>37</v>
      </c>
      <c r="L15" s="77" t="s">
        <v>67</v>
      </c>
      <c r="M15" s="77" t="s">
        <v>68</v>
      </c>
      <c r="N15" s="77" t="s">
        <v>39</v>
      </c>
      <c r="O15" s="78" t="s">
        <v>40</v>
      </c>
      <c r="P15" s="78" t="s">
        <v>41</v>
      </c>
      <c r="Q15" s="78" t="s">
        <v>42</v>
      </c>
      <c r="R15" s="77" t="s">
        <v>69</v>
      </c>
      <c r="S15" s="79" t="s">
        <v>44</v>
      </c>
      <c r="T15" s="79" t="s">
        <v>45</v>
      </c>
      <c r="U15" s="79" t="s">
        <v>46</v>
      </c>
      <c r="V15" s="79" t="s">
        <v>47</v>
      </c>
      <c r="W15" s="79" t="s">
        <v>70</v>
      </c>
      <c r="X15" s="80" t="s">
        <v>71</v>
      </c>
    </row>
    <row r="16" customFormat="false" ht="21.75" hidden="false" customHeight="true" outlineLevel="0" collapsed="false">
      <c r="A16" s="81" t="s">
        <v>72</v>
      </c>
      <c r="B16" s="82" t="s">
        <v>73</v>
      </c>
      <c r="C16" s="83" t="n">
        <v>5</v>
      </c>
      <c r="D16" s="83" t="n">
        <v>32</v>
      </c>
      <c r="E16" s="84" t="n">
        <v>30.1309437028302</v>
      </c>
      <c r="F16" s="85" t="n">
        <f aca="false">+C16*E16</f>
        <v>150.654718514151</v>
      </c>
      <c r="G16" s="86" t="n">
        <f aca="false">+F16*D16</f>
        <v>4820.95099245283</v>
      </c>
      <c r="H16" s="87" t="n">
        <f aca="false">-8*E16</f>
        <v>-241.047549622642</v>
      </c>
      <c r="I16" s="93"/>
      <c r="J16" s="93"/>
      <c r="K16" s="85"/>
      <c r="L16" s="85"/>
      <c r="M16" s="85"/>
      <c r="N16" s="85"/>
      <c r="O16" s="88" t="n">
        <f aca="false">SUM(G16:N16)</f>
        <v>4579.90344283019</v>
      </c>
      <c r="P16" s="92"/>
      <c r="Q16" s="92"/>
      <c r="R16" s="89" t="n">
        <f aca="false">+(G16+H16)*$B$4+(K16+L16)*$B$5+M16*$B$6+N16*$B$7</f>
        <v>0</v>
      </c>
      <c r="S16" s="86" t="n">
        <f aca="false">1763.97*D16/48</f>
        <v>1175.98</v>
      </c>
      <c r="T16" s="85"/>
      <c r="U16" s="85"/>
      <c r="V16" s="85"/>
      <c r="W16" s="89" t="n">
        <f aca="false">+S16*$B$9+T16*$B$10+U16*$B$11+V16*$B$12</f>
        <v>0</v>
      </c>
      <c r="X16" s="90" t="n">
        <f aca="false">+W16+R16</f>
        <v>0</v>
      </c>
    </row>
    <row r="17" customFormat="false" ht="21.75" hidden="false" customHeight="true" outlineLevel="0" collapsed="false">
      <c r="A17" s="91" t="s">
        <v>91</v>
      </c>
      <c r="B17" s="82" t="s">
        <v>73</v>
      </c>
      <c r="C17" s="83" t="n">
        <v>5</v>
      </c>
      <c r="D17" s="83" t="n">
        <v>32</v>
      </c>
      <c r="E17" s="84" t="n">
        <v>9.34397804716982</v>
      </c>
      <c r="F17" s="85" t="n">
        <f aca="false">+C17*E17</f>
        <v>46.7198902358491</v>
      </c>
      <c r="G17" s="86"/>
      <c r="H17" s="85"/>
      <c r="I17" s="93"/>
      <c r="J17" s="93"/>
      <c r="K17" s="85" t="n">
        <f aca="false">+F17*D17</f>
        <v>1495.03648754717</v>
      </c>
      <c r="L17" s="87" t="n">
        <f aca="false">-8*E17</f>
        <v>-74.7518243773586</v>
      </c>
      <c r="M17" s="85"/>
      <c r="N17" s="85"/>
      <c r="P17" s="88" t="n">
        <f aca="false">SUM(G17:N17)</f>
        <v>1420.28466316981</v>
      </c>
      <c r="Q17" s="92"/>
      <c r="R17" s="89" t="n">
        <f aca="false">+(G17+H17)*$B$4+(K17+L17)*$B$5+M17*$B$6+N17*$B$7</f>
        <v>0</v>
      </c>
      <c r="S17" s="86"/>
      <c r="T17" s="85" t="n">
        <f aca="false">437.86*D17/48</f>
        <v>291.906666666667</v>
      </c>
      <c r="U17" s="85"/>
      <c r="V17" s="85"/>
      <c r="W17" s="89" t="n">
        <f aca="false">+S17*$B$9+T17*$B$10+U17*$B$11+V17*$B$12</f>
        <v>0</v>
      </c>
      <c r="X17" s="90" t="n">
        <f aca="false">+W17+R17</f>
        <v>0</v>
      </c>
    </row>
    <row r="18" customFormat="false" ht="21.75" hidden="false" customHeight="true" outlineLevel="0" collapsed="false">
      <c r="A18" s="81" t="s">
        <v>75</v>
      </c>
      <c r="B18" s="82" t="s">
        <v>73</v>
      </c>
      <c r="C18" s="83" t="n">
        <v>5</v>
      </c>
      <c r="D18" s="83" t="n">
        <v>34.67</v>
      </c>
      <c r="E18" s="84" t="n">
        <v>11.9032681403198</v>
      </c>
      <c r="F18" s="85" t="n">
        <f aca="false">+C18*E18</f>
        <v>59.516340701599</v>
      </c>
      <c r="G18" s="86" t="n">
        <f aca="false">+F18*D18</f>
        <v>2063.43153212444</v>
      </c>
      <c r="H18" s="87" t="n">
        <f aca="false">-8*E18</f>
        <v>-95.2261451225584</v>
      </c>
      <c r="I18" s="93"/>
      <c r="J18" s="93"/>
      <c r="K18" s="85"/>
      <c r="L18" s="85"/>
      <c r="M18" s="85"/>
      <c r="N18" s="85"/>
      <c r="O18" s="88" t="n">
        <f aca="false">SUM(G18:N18)</f>
        <v>1968.20538700188</v>
      </c>
      <c r="P18" s="92"/>
      <c r="Q18" s="92"/>
      <c r="R18" s="89" t="n">
        <f aca="false">+(G18+H18)*$B$4+(K18+L18)*$B$5+M18*$B$6+N18*$B$7</f>
        <v>0</v>
      </c>
      <c r="S18" s="86" t="n">
        <f aca="false">577.21*D18/52</f>
        <v>384.843667307692</v>
      </c>
      <c r="T18" s="85"/>
      <c r="U18" s="85"/>
      <c r="V18" s="85"/>
      <c r="W18" s="89" t="n">
        <f aca="false">+S18*$B$9+T18*$B$10+U18*$B$11+V18*$B$12</f>
        <v>0</v>
      </c>
      <c r="X18" s="90" t="n">
        <f aca="false">+W18+R18</f>
        <v>0</v>
      </c>
    </row>
    <row r="19" customFormat="false" ht="21.75" hidden="false" customHeight="true" outlineLevel="0" collapsed="false">
      <c r="A19" s="91" t="s">
        <v>92</v>
      </c>
      <c r="B19" s="82" t="s">
        <v>73</v>
      </c>
      <c r="C19" s="83" t="n">
        <v>5</v>
      </c>
      <c r="D19" s="83" t="n">
        <v>34.67</v>
      </c>
      <c r="E19" s="84" t="n">
        <v>3.6913505693576</v>
      </c>
      <c r="F19" s="85" t="n">
        <f aca="false">+C19*E19</f>
        <v>18.456752846788</v>
      </c>
      <c r="G19" s="86"/>
      <c r="H19" s="85"/>
      <c r="I19" s="93"/>
      <c r="J19" s="93"/>
      <c r="K19" s="85" t="n">
        <f aca="false">+F19*D19</f>
        <v>639.89562119814</v>
      </c>
      <c r="L19" s="87" t="n">
        <f aca="false">-8*E19</f>
        <v>-29.5308045548608</v>
      </c>
      <c r="M19" s="85"/>
      <c r="N19" s="85"/>
      <c r="P19" s="88" t="n">
        <f aca="false">SUM(G19:N19)</f>
        <v>610.364816643279</v>
      </c>
      <c r="Q19" s="92"/>
      <c r="R19" s="89" t="n">
        <f aca="false">+(G19+H19)*$B$4+(K19+L19)*$B$5+M19*$B$6+N19*$B$7</f>
        <v>0</v>
      </c>
      <c r="S19" s="86"/>
      <c r="T19" s="85" t="n">
        <f aca="false">143.28*D19/52</f>
        <v>95.5291846153846</v>
      </c>
      <c r="U19" s="85"/>
      <c r="V19" s="85"/>
      <c r="W19" s="89" t="n">
        <f aca="false">+S19*$B$9+T19*$B$10+U19*$B$11+V19*$B$12</f>
        <v>0</v>
      </c>
      <c r="X19" s="90" t="n">
        <f aca="false">+W19+R19</f>
        <v>0</v>
      </c>
    </row>
    <row r="20" customFormat="false" ht="21.75" hidden="false" customHeight="true" outlineLevel="0" collapsed="false">
      <c r="A20" s="81" t="s">
        <v>77</v>
      </c>
      <c r="B20" s="82" t="s">
        <v>73</v>
      </c>
      <c r="C20" s="83" t="n">
        <v>5</v>
      </c>
      <c r="D20" s="83" t="n">
        <v>34.67</v>
      </c>
      <c r="E20" s="84" t="n">
        <v>7.04046737869336</v>
      </c>
      <c r="F20" s="85" t="n">
        <f aca="false">+C20*E20</f>
        <v>35.2023368934668</v>
      </c>
      <c r="G20" s="86" t="n">
        <f aca="false">+F20*D20</f>
        <v>1220.46502009649</v>
      </c>
      <c r="H20" s="87" t="n">
        <f aca="false">-8*E20</f>
        <v>-56.3237390295469</v>
      </c>
      <c r="I20" s="93"/>
      <c r="J20" s="93"/>
      <c r="K20" s="85"/>
      <c r="L20" s="85"/>
      <c r="M20" s="85"/>
      <c r="N20" s="85"/>
      <c r="O20" s="88" t="n">
        <f aca="false">SUM(G20:N20)</f>
        <v>1164.14128106695</v>
      </c>
      <c r="P20" s="92"/>
      <c r="Q20" s="92"/>
      <c r="R20" s="89" t="n">
        <f aca="false">+(G20+H20)*$B$4+(K20+L20)*$B$5+M20*$B$6+N20*$B$7</f>
        <v>0</v>
      </c>
      <c r="S20" s="86" t="n">
        <f aca="false">505.59*D20/52</f>
        <v>337.092409615385</v>
      </c>
      <c r="T20" s="85"/>
      <c r="U20" s="85"/>
      <c r="V20" s="85"/>
      <c r="W20" s="89" t="n">
        <f aca="false">+S20*$B$9+T20*$B$10+U20*$B$11+V20*$B$12</f>
        <v>0</v>
      </c>
      <c r="X20" s="90" t="n">
        <f aca="false">+W20+R20</f>
        <v>0</v>
      </c>
    </row>
    <row r="21" customFormat="false" ht="21.75" hidden="false" customHeight="true" outlineLevel="0" collapsed="false">
      <c r="A21" s="91" t="s">
        <v>93</v>
      </c>
      <c r="B21" s="82" t="s">
        <v>73</v>
      </c>
      <c r="C21" s="83" t="n">
        <v>5</v>
      </c>
      <c r="D21" s="83" t="n">
        <v>34.67</v>
      </c>
      <c r="E21" s="84" t="n">
        <v>2.18333595114536</v>
      </c>
      <c r="F21" s="85" t="n">
        <f aca="false">+C21*E21</f>
        <v>10.9166797557268</v>
      </c>
      <c r="G21" s="86"/>
      <c r="H21" s="85"/>
      <c r="I21" s="93"/>
      <c r="J21" s="93"/>
      <c r="K21" s="85" t="n">
        <f aca="false">+F21*D21</f>
        <v>378.481287131048</v>
      </c>
      <c r="L21" s="87" t="n">
        <f aca="false">-8*E21</f>
        <v>-17.4666876091629</v>
      </c>
      <c r="M21" s="85"/>
      <c r="N21" s="85"/>
      <c r="P21" s="88" t="n">
        <f aca="false">SUM(G21:N21)</f>
        <v>361.014599521885</v>
      </c>
      <c r="Q21" s="92"/>
      <c r="R21" s="89" t="n">
        <f aca="false">+(G21+H21)*$B$4+(K21+L21)*$B$5+M21*$B$6+N21*$B$7</f>
        <v>0</v>
      </c>
      <c r="S21" s="86"/>
      <c r="T21" s="85" t="n">
        <f aca="false">125.5*D21/52</f>
        <v>83.6747115384615</v>
      </c>
      <c r="U21" s="85"/>
      <c r="V21" s="85"/>
      <c r="W21" s="89" t="n">
        <f aca="false">+S21*$B$9+T21*$B$10+U21*$B$11+V21*$B$12</f>
        <v>0</v>
      </c>
      <c r="X21" s="90" t="n">
        <f aca="false">+W21+R21</f>
        <v>0</v>
      </c>
    </row>
    <row r="22" customFormat="false" ht="21.75" hidden="false" customHeight="true" outlineLevel="0" collapsed="false">
      <c r="A22" s="81" t="s">
        <v>79</v>
      </c>
      <c r="B22" s="82" t="s">
        <v>73</v>
      </c>
      <c r="C22" s="83" t="n">
        <v>5</v>
      </c>
      <c r="D22" s="83" t="n">
        <v>34.67</v>
      </c>
      <c r="E22" s="84" t="n">
        <v>0.671594663787057</v>
      </c>
      <c r="F22" s="85" t="n">
        <f aca="false">+C22*E22</f>
        <v>3.35797331893529</v>
      </c>
      <c r="G22" s="86" t="n">
        <f aca="false">+F22*D22</f>
        <v>116.420934967486</v>
      </c>
      <c r="H22" s="87" t="n">
        <f aca="false">-8*E22</f>
        <v>-5.37275731029646</v>
      </c>
      <c r="I22" s="93"/>
      <c r="J22" s="93"/>
      <c r="K22" s="85"/>
      <c r="L22" s="85"/>
      <c r="M22" s="85"/>
      <c r="N22" s="85"/>
      <c r="O22" s="88" t="n">
        <f aca="false">SUM(G22:N22)</f>
        <v>111.04817765719</v>
      </c>
      <c r="P22" s="92"/>
      <c r="Q22" s="92"/>
      <c r="R22" s="89" t="n">
        <f aca="false">+(G22+H22)*$B$4+(K22+L22)*$B$5+M22*$B$6+N22*$B$7</f>
        <v>0</v>
      </c>
      <c r="S22" s="86" t="n">
        <f aca="false">49.8*D22/52</f>
        <v>33.2031923076923</v>
      </c>
      <c r="T22" s="85"/>
      <c r="U22" s="85"/>
      <c r="V22" s="85"/>
      <c r="W22" s="89" t="n">
        <f aca="false">+S22*$B$9+T22*$B$10+U22*$B$11+V22*$B$12</f>
        <v>0</v>
      </c>
      <c r="X22" s="90" t="n">
        <f aca="false">+W22+R22</f>
        <v>0</v>
      </c>
    </row>
    <row r="23" customFormat="false" ht="21.75" hidden="false" customHeight="true" outlineLevel="0" collapsed="false">
      <c r="A23" s="91" t="s">
        <v>94</v>
      </c>
      <c r="B23" s="82" t="s">
        <v>73</v>
      </c>
      <c r="C23" s="83" t="n">
        <v>5</v>
      </c>
      <c r="D23" s="83" t="n">
        <v>34.67</v>
      </c>
      <c r="E23" s="84" t="n">
        <v>0.208269805848571</v>
      </c>
      <c r="F23" s="85" t="n">
        <f aca="false">+C23*E23</f>
        <v>1.04134902924285</v>
      </c>
      <c r="G23" s="86"/>
      <c r="H23" s="85"/>
      <c r="I23" s="93"/>
      <c r="J23" s="93"/>
      <c r="K23" s="85" t="n">
        <f aca="false">+F23*D23</f>
        <v>36.1035708438498</v>
      </c>
      <c r="L23" s="87" t="n">
        <f aca="false">-8*E23</f>
        <v>-1.66615844678857</v>
      </c>
      <c r="M23" s="85"/>
      <c r="N23" s="85"/>
      <c r="P23" s="88" t="n">
        <f aca="false">SUM(G23:N23)</f>
        <v>34.4374123970612</v>
      </c>
      <c r="Q23" s="92"/>
      <c r="R23" s="89" t="n">
        <f aca="false">+(G23+H23)*$B$4+(K23+L23)*$B$5+M23*$B$6+N23*$B$7</f>
        <v>0</v>
      </c>
      <c r="S23" s="86"/>
      <c r="T23" s="85" t="n">
        <f aca="false">12.36*D23/52</f>
        <v>8.24079230769231</v>
      </c>
      <c r="U23" s="85"/>
      <c r="V23" s="85"/>
      <c r="W23" s="89" t="n">
        <f aca="false">+S23*$B$9+T23*$B$10+U23*$B$11+V23*$B$12</f>
        <v>0</v>
      </c>
      <c r="X23" s="90" t="n">
        <f aca="false">+W23+R23</f>
        <v>0</v>
      </c>
    </row>
    <row r="24" customFormat="false" ht="21.75" hidden="false" customHeight="true" outlineLevel="0" collapsed="false">
      <c r="A24" s="81" t="s">
        <v>81</v>
      </c>
      <c r="B24" s="82" t="s">
        <v>73</v>
      </c>
      <c r="C24" s="83" t="n">
        <v>5</v>
      </c>
      <c r="D24" s="83" t="n">
        <v>34.67</v>
      </c>
      <c r="E24" s="84" t="n">
        <v>0.199272830049791</v>
      </c>
      <c r="F24" s="85" t="n">
        <f aca="false">+C24*E24</f>
        <v>0.996364150248955</v>
      </c>
      <c r="G24" s="86" t="n">
        <f aca="false">+F24*D24</f>
        <v>34.5439450891313</v>
      </c>
      <c r="H24" s="87" t="n">
        <f aca="false">-8*E24</f>
        <v>-1.59418264039833</v>
      </c>
      <c r="I24" s="93"/>
      <c r="J24" s="93"/>
      <c r="K24" s="85"/>
      <c r="L24" s="85"/>
      <c r="M24" s="85"/>
      <c r="N24" s="85"/>
      <c r="O24" s="88" t="n">
        <f aca="false">SUM(G24:N24)</f>
        <v>32.9497624487329</v>
      </c>
      <c r="P24" s="92"/>
      <c r="Q24" s="92"/>
      <c r="R24" s="89" t="n">
        <f aca="false">+(G24+H24)*$B$4+(K24+L24)*$B$5+M24*$B$6+N24*$B$7</f>
        <v>0</v>
      </c>
      <c r="S24" s="86" t="n">
        <f aca="false">159.72*D24/52</f>
        <v>106.490238461538</v>
      </c>
      <c r="T24" s="85"/>
      <c r="U24" s="85"/>
      <c r="V24" s="85"/>
      <c r="W24" s="89" t="n">
        <f aca="false">+S24*$B$9+T24*$B$10+U24*$B$11+V24*$B$12</f>
        <v>0</v>
      </c>
      <c r="X24" s="90" t="n">
        <f aca="false">+W24+R24</f>
        <v>0</v>
      </c>
    </row>
    <row r="25" customFormat="false" ht="21.75" hidden="false" customHeight="true" outlineLevel="0" collapsed="false">
      <c r="A25" s="91" t="s">
        <v>95</v>
      </c>
      <c r="B25" s="82" t="s">
        <v>73</v>
      </c>
      <c r="C25" s="83" t="n">
        <v>5</v>
      </c>
      <c r="D25" s="83" t="n">
        <v>34.67</v>
      </c>
      <c r="E25" s="84" t="n">
        <v>0.0617969675210589</v>
      </c>
      <c r="F25" s="85" t="n">
        <f aca="false">+C25*E25</f>
        <v>0.308984837605295</v>
      </c>
      <c r="G25" s="86"/>
      <c r="H25" s="85"/>
      <c r="I25" s="93"/>
      <c r="J25" s="93"/>
      <c r="K25" s="85" t="n">
        <f aca="false">+F25*D25</f>
        <v>10.7125043197756</v>
      </c>
      <c r="L25" s="87" t="n">
        <f aca="false">-8*E25</f>
        <v>-0.494375740168471</v>
      </c>
      <c r="M25" s="85"/>
      <c r="N25" s="85"/>
      <c r="P25" s="88" t="n">
        <f aca="false">SUM(G25:N25)</f>
        <v>10.2181285796071</v>
      </c>
      <c r="Q25" s="92"/>
      <c r="R25" s="89" t="n">
        <f aca="false">+(G25+H25)*$B$4+(K25+L25)*$B$5+M25*$B$6+N25*$B$7</f>
        <v>0</v>
      </c>
      <c r="S25" s="86"/>
      <c r="T25" s="85" t="n">
        <f aca="false">30.65*D25/52</f>
        <v>20.4352980769231</v>
      </c>
      <c r="U25" s="85"/>
      <c r="V25" s="85"/>
      <c r="W25" s="89" t="n">
        <f aca="false">+S25*$B$9+T25*$B$10+U25*$B$11+V25*$B$12</f>
        <v>0</v>
      </c>
      <c r="X25" s="90" t="n">
        <f aca="false">+W25+R25</f>
        <v>0</v>
      </c>
    </row>
    <row r="26" customFormat="false" ht="21.75" hidden="false" customHeight="true" outlineLevel="0" collapsed="false">
      <c r="A26" s="81" t="s">
        <v>83</v>
      </c>
      <c r="B26" s="82" t="s">
        <v>73</v>
      </c>
      <c r="C26" s="83" t="n">
        <v>5</v>
      </c>
      <c r="D26" s="83" t="n">
        <v>34.67</v>
      </c>
      <c r="E26" s="84" t="n">
        <v>15.6395531872168</v>
      </c>
      <c r="F26" s="85" t="n">
        <f aca="false">+C26*E26</f>
        <v>78.197765936084</v>
      </c>
      <c r="G26" s="86" t="n">
        <f aca="false">+F26*D26</f>
        <v>2711.11654500403</v>
      </c>
      <c r="H26" s="87" t="n">
        <f aca="false">-8*E26</f>
        <v>-125.116425497734</v>
      </c>
      <c r="I26" s="93"/>
      <c r="J26" s="93"/>
      <c r="K26" s="85"/>
      <c r="L26" s="85"/>
      <c r="M26" s="85"/>
      <c r="N26" s="85"/>
      <c r="O26" s="88" t="n">
        <f aca="false">SUM(G26:N26)</f>
        <v>2586.0001195063</v>
      </c>
      <c r="P26" s="92"/>
      <c r="Q26" s="92"/>
      <c r="R26" s="89" t="n">
        <f aca="false">+(G26+H26)*$B$4+(K26+L26)*$B$5+M26*$B$6+N26*$B$7</f>
        <v>0</v>
      </c>
      <c r="S26" s="86" t="n">
        <f aca="false">290.65*D26/52</f>
        <v>193.785298076923</v>
      </c>
      <c r="T26" s="85"/>
      <c r="U26" s="85"/>
      <c r="V26" s="85"/>
      <c r="W26" s="89" t="n">
        <f aca="false">+S26*$B$9+T26*$B$10+U26*$B$11+V26*$B$12</f>
        <v>0</v>
      </c>
      <c r="X26" s="90" t="n">
        <f aca="false">+W26+R26</f>
        <v>0</v>
      </c>
    </row>
    <row r="27" customFormat="false" ht="21.75" hidden="false" customHeight="true" outlineLevel="0" collapsed="false">
      <c r="A27" s="94" t="s">
        <v>96</v>
      </c>
      <c r="B27" s="112" t="s">
        <v>73</v>
      </c>
      <c r="C27" s="83" t="n">
        <v>5</v>
      </c>
      <c r="D27" s="83" t="n">
        <v>34.67</v>
      </c>
      <c r="E27" s="95" t="n">
        <v>4.8500187412043</v>
      </c>
      <c r="F27" s="85" t="n">
        <f aca="false">+C27*E27</f>
        <v>24.2500937060215</v>
      </c>
      <c r="G27" s="86"/>
      <c r="H27" s="85"/>
      <c r="I27" s="85"/>
      <c r="J27" s="85"/>
      <c r="K27" s="85" t="n">
        <f aca="false">+F27*D27</f>
        <v>840.750748787766</v>
      </c>
      <c r="L27" s="87" t="n">
        <f aca="false">-8*E27</f>
        <v>-38.8001499296344</v>
      </c>
      <c r="M27" s="85"/>
      <c r="N27" s="85"/>
      <c r="P27" s="88" t="n">
        <f aca="false">SUM(G27:N27)</f>
        <v>801.950598858131</v>
      </c>
      <c r="Q27" s="92"/>
      <c r="R27" s="89" t="n">
        <f aca="false">+(G27+H27)*$B$4+(K27+L27)*$B$5+M27*$B$6+N27*$B$7</f>
        <v>0</v>
      </c>
      <c r="S27" s="86"/>
      <c r="T27" s="85" t="n">
        <f aca="false">72.15*D27/52</f>
        <v>48.104625</v>
      </c>
      <c r="U27" s="85"/>
      <c r="V27" s="85"/>
      <c r="W27" s="89" t="n">
        <f aca="false">+S27*$B$9+T27*$B$10+U27*$B$11+V27*$B$12</f>
        <v>0</v>
      </c>
      <c r="X27" s="90" t="n">
        <f aca="false">+W27+R27</f>
        <v>0</v>
      </c>
    </row>
    <row r="28" customFormat="false" ht="21.75" hidden="false" customHeight="true" outlineLevel="0" collapsed="false">
      <c r="A28" s="81" t="s">
        <v>85</v>
      </c>
      <c r="B28" s="96" t="s">
        <v>86</v>
      </c>
      <c r="C28" s="113"/>
      <c r="D28" s="83"/>
      <c r="E28" s="95"/>
      <c r="F28" s="85"/>
      <c r="G28" s="86" t="n">
        <f aca="false">200*D27/52</f>
        <v>133.346153846154</v>
      </c>
      <c r="H28" s="85"/>
      <c r="I28" s="85"/>
      <c r="J28" s="85"/>
      <c r="K28" s="85" t="n">
        <f aca="false">300*D27/52</f>
        <v>200.019230769231</v>
      </c>
      <c r="L28" s="84"/>
      <c r="M28" s="85"/>
      <c r="N28" s="85"/>
      <c r="O28" s="88" t="n">
        <f aca="false">G28</f>
        <v>133.346153846154</v>
      </c>
      <c r="P28" s="92"/>
      <c r="Q28" s="92"/>
      <c r="R28" s="89" t="n">
        <f aca="false">+(G28+H28)*$B$4+(K28+L28)*$B$5+M28*$B$6+N28*$B$7</f>
        <v>0</v>
      </c>
      <c r="S28" s="86" t="n">
        <f aca="false">75*D27/52</f>
        <v>50.0048076923077</v>
      </c>
      <c r="T28" s="85" t="n">
        <f aca="false">75*D27/52</f>
        <v>50.0048076923077</v>
      </c>
      <c r="U28" s="85"/>
      <c r="V28" s="85"/>
      <c r="W28" s="89" t="n">
        <f aca="false">+S28*$B$9+T28*$B$10+U28*$B$11+V28*$B$12</f>
        <v>0</v>
      </c>
      <c r="X28" s="90" t="n">
        <f aca="false">+W28+R28</f>
        <v>0</v>
      </c>
    </row>
    <row r="29" customFormat="false" ht="21.75" hidden="false" customHeight="true" outlineLevel="0" collapsed="false">
      <c r="A29" s="97" t="s">
        <v>87</v>
      </c>
      <c r="B29" s="82" t="s">
        <v>86</v>
      </c>
      <c r="C29" s="83"/>
      <c r="D29" s="83"/>
      <c r="E29" s="84"/>
      <c r="F29" s="85"/>
      <c r="G29" s="86" t="n">
        <f aca="false">28*D27/52</f>
        <v>18.6684615384615</v>
      </c>
      <c r="H29" s="84"/>
      <c r="I29" s="84"/>
      <c r="J29" s="84"/>
      <c r="K29" s="84" t="n">
        <f aca="false">42*D27/52</f>
        <v>28.0026923076923</v>
      </c>
      <c r="L29" s="84"/>
      <c r="M29" s="85"/>
      <c r="N29" s="85"/>
      <c r="O29" s="88" t="n">
        <f aca="false">G29</f>
        <v>18.6684615384615</v>
      </c>
      <c r="P29" s="88" t="n">
        <f aca="false">SUM(G29:N29)</f>
        <v>46.6711538461539</v>
      </c>
      <c r="Q29" s="92"/>
      <c r="R29" s="89" t="n">
        <f aca="false">+(G29+H29)*$B$4+(K29+L29)*$B$5+M29*$B$6+N29*$B$7</f>
        <v>0</v>
      </c>
      <c r="S29" s="86" t="n">
        <f aca="false">17.5*D27/52</f>
        <v>11.6677884615385</v>
      </c>
      <c r="T29" s="85" t="n">
        <f aca="false">17.5*D27/52</f>
        <v>11.6677884615385</v>
      </c>
      <c r="U29" s="85"/>
      <c r="V29" s="85"/>
      <c r="W29" s="89" t="n">
        <f aca="false">+S29*$B$9+T29*$B$10+U29*$B$11+V29*$B$12</f>
        <v>0</v>
      </c>
      <c r="X29" s="90" t="n">
        <f aca="false">+W29+R29</f>
        <v>0</v>
      </c>
    </row>
    <row r="30" customFormat="false" ht="21.75" hidden="false" customHeight="true" outlineLevel="0" collapsed="false">
      <c r="A30" s="81" t="s">
        <v>87</v>
      </c>
      <c r="B30" s="82" t="s">
        <v>88</v>
      </c>
      <c r="C30" s="83"/>
      <c r="D30" s="83"/>
      <c r="E30" s="84"/>
      <c r="F30" s="85"/>
      <c r="G30" s="86"/>
      <c r="H30" s="84"/>
      <c r="I30" s="84"/>
      <c r="J30" s="84"/>
      <c r="K30" s="84"/>
      <c r="L30" s="84"/>
      <c r="M30" s="85" t="n">
        <f aca="false">52*D27/52</f>
        <v>34.67</v>
      </c>
      <c r="N30" s="85" t="n">
        <f aca="false">78*D27/52</f>
        <v>52.005</v>
      </c>
      <c r="O30" s="88" t="n">
        <f aca="false">SUM(G30:N30)</f>
        <v>86.675</v>
      </c>
      <c r="P30" s="92"/>
      <c r="Q30" s="92"/>
      <c r="R30" s="89" t="n">
        <f aca="false">+(G30+H30)*$B$4+(K30+L30)*$B$5+M30*$B$6+N30*$B$7</f>
        <v>0</v>
      </c>
      <c r="S30" s="86"/>
      <c r="T30" s="85"/>
      <c r="U30" s="85" t="n">
        <f aca="false">32.5*D27/52</f>
        <v>21.66875</v>
      </c>
      <c r="V30" s="85" t="n">
        <f aca="false">32.5*D27/52</f>
        <v>21.66875</v>
      </c>
      <c r="W30" s="89" t="n">
        <f aca="false">+S30*$B$9+T30*$B$10+U30*$B$11+V30*$B$12</f>
        <v>0</v>
      </c>
      <c r="X30" s="90" t="n">
        <f aca="false">+W30+R30</f>
        <v>0</v>
      </c>
    </row>
    <row r="31" customFormat="false" ht="21.75" hidden="false" customHeight="true" outlineLevel="0" collapsed="false">
      <c r="A31" s="17"/>
      <c r="B31" s="28" t="s">
        <v>89</v>
      </c>
      <c r="C31" s="28"/>
      <c r="D31" s="28"/>
      <c r="E31" s="28"/>
      <c r="F31" s="99"/>
      <c r="G31" s="100" t="n">
        <f aca="false">SUM(G16:G30)</f>
        <v>11118.943585119</v>
      </c>
      <c r="H31" s="87" t="n">
        <f aca="false">SUM(H16:H30)</f>
        <v>-524.680799223176</v>
      </c>
      <c r="I31" s="93" t="n">
        <v>0</v>
      </c>
      <c r="J31" s="87" t="n">
        <v>0</v>
      </c>
      <c r="K31" s="100" t="n">
        <f aca="false">SUM(K16:K30)</f>
        <v>3629.00214290467</v>
      </c>
      <c r="L31" s="87" t="n">
        <f aca="false">SUM(L16:L30)</f>
        <v>-162.710000657974</v>
      </c>
      <c r="M31" s="101" t="n">
        <f aca="false">SUM(M16:M30)</f>
        <v>34.67</v>
      </c>
      <c r="N31" s="101" t="n">
        <f aca="false">SUM(N16:N30)</f>
        <v>52.005</v>
      </c>
      <c r="O31" s="88" t="n">
        <f aca="false">SUM(O16:O30)</f>
        <v>10680.9377858959</v>
      </c>
      <c r="P31" s="88" t="n">
        <f aca="false">SUM(P17:P30)</f>
        <v>3284.94137301593</v>
      </c>
      <c r="Q31" s="88" t="n">
        <v>0</v>
      </c>
      <c r="R31" s="89" t="n">
        <f aca="false">SUM(R16:R30)</f>
        <v>0</v>
      </c>
      <c r="S31" s="100" t="n">
        <f aca="false">SUM(S16:S30)</f>
        <v>2293.06740192308</v>
      </c>
      <c r="T31" s="101" t="n">
        <f aca="false">SUM(T16:T30)</f>
        <v>609.563874358974</v>
      </c>
      <c r="U31" s="101" t="n">
        <f aca="false">SUM(U16:U30)</f>
        <v>21.66875</v>
      </c>
      <c r="V31" s="101" t="n">
        <f aca="false">SUM(V16:V30)</f>
        <v>21.66875</v>
      </c>
      <c r="W31" s="89" t="n">
        <f aca="false">+SUM(W16:W30)</f>
        <v>0</v>
      </c>
      <c r="X31" s="90" t="n">
        <f aca="false">SUM(X16:X30)</f>
        <v>0</v>
      </c>
    </row>
    <row r="32" customFormat="false" ht="13.5" hidden="false" customHeight="false" outlineLevel="0" collapsed="false">
      <c r="A32" s="17"/>
      <c r="B32" s="17"/>
      <c r="C32" s="64"/>
      <c r="D32" s="6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69"/>
      <c r="S32" s="69"/>
      <c r="T32" s="102"/>
      <c r="U32" s="102"/>
      <c r="V32" s="102"/>
      <c r="W32" s="102"/>
      <c r="X32" s="103"/>
    </row>
    <row r="33" customFormat="false" ht="13.5" hidden="false" customHeight="false" outlineLevel="0" collapsed="false">
      <c r="A33" s="17"/>
      <c r="B33" s="17"/>
      <c r="C33" s="64"/>
      <c r="D33" s="6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69"/>
      <c r="S33" s="69"/>
      <c r="T33" s="102"/>
      <c r="U33" s="102"/>
      <c r="V33" s="102"/>
      <c r="W33" s="102"/>
      <c r="X33" s="103"/>
    </row>
    <row r="34" customFormat="false" ht="13.5" hidden="false" customHeight="false" outlineLevel="0" collapsed="false">
      <c r="A34" s="17" t="s">
        <v>90</v>
      </c>
      <c r="B34" s="17"/>
      <c r="C34" s="64"/>
      <c r="D34" s="6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69"/>
      <c r="S34" s="69"/>
      <c r="U34" s="69"/>
      <c r="V34" s="69"/>
      <c r="W34" s="102"/>
      <c r="X34" s="103"/>
    </row>
    <row r="35" customFormat="false" ht="13.5" hidden="false" customHeight="false" outlineLevel="0" collapsed="false">
      <c r="A35" s="17"/>
      <c r="B35" s="17"/>
      <c r="C35" s="64"/>
      <c r="D35" s="6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69"/>
      <c r="S35" s="69"/>
      <c r="T35" s="102"/>
      <c r="U35" s="102"/>
      <c r="V35" s="102"/>
      <c r="W35" s="102"/>
      <c r="X35" s="103"/>
    </row>
    <row r="36" customFormat="false" ht="13.5" hidden="false" customHeight="false" outlineLevel="0" collapsed="false">
      <c r="A36" s="17"/>
      <c r="B36" s="17"/>
      <c r="C36" s="64"/>
      <c r="D36" s="6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69"/>
      <c r="S36" s="69"/>
      <c r="T36" s="102"/>
      <c r="U36" s="102"/>
      <c r="V36" s="102"/>
      <c r="W36" s="102"/>
      <c r="X36" s="40"/>
    </row>
  </sheetData>
  <sheetProtection sheet="true" password="dca9" objects="true" scenarios="true"/>
  <mergeCells count="1">
    <mergeCell ref="C14:X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6b893e-6d98-4710-92c2-389b59b64829">
      <Terms xmlns="http://schemas.microsoft.com/office/infopath/2007/PartnerControls"/>
    </lcf76f155ced4ddcb4097134ff3c332f>
    <GTM xmlns="bd6b893e-6d98-4710-92c2-389b59b64829" xsi:nil="true"/>
    <TaxCatchAll xmlns="bdc334ff-fa8b-47d3-aaa3-b464e9aabbec" xsi:nil="true"/>
    <Observacions xmlns="bd6b893e-6d98-4710-92c2-389b59b64829" xsi:nil="true"/>
    <Creaci_x00f3_ xmlns="bd6b893e-6d98-4710-92c2-389b59b64829" xsi:nil="true"/>
    <Assessor xmlns="bd6b893e-6d98-4710-92c2-389b59b648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B3D7587CA3D4FB0564F7D0C54EAB7" ma:contentTypeVersion="14" ma:contentTypeDescription="Crea un document nou" ma:contentTypeScope="" ma:versionID="1021d96e2d4ecd94e2c13ba2a3b6507b">
  <xsd:schema xmlns:xsd="http://www.w3.org/2001/XMLSchema" xmlns:xs="http://www.w3.org/2001/XMLSchema" xmlns:p="http://schemas.microsoft.com/office/2006/metadata/properties" xmlns:ns2="bd6b893e-6d98-4710-92c2-389b59b64829" xmlns:ns3="bdc334ff-fa8b-47d3-aaa3-b464e9aabbec" targetNamespace="http://schemas.microsoft.com/office/2006/metadata/properties" ma:root="true" ma:fieldsID="1c50143b205f07325066fae2df144cba" ns2:_="" ns3:_="">
    <xsd:import namespace="bd6b893e-6d98-4710-92c2-389b59b64829"/>
    <xsd:import namespace="bdc334ff-fa8b-47d3-aaa3-b464e9aab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reaci_x00f3_" minOccurs="0"/>
                <xsd:element ref="ns2:GTM" minOccurs="0"/>
                <xsd:element ref="ns2:Assessor" minOccurs="0"/>
                <xsd:element ref="ns2:Observac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b893e-6d98-4710-92c2-389b59b64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eaci_x00f3_" ma:index="11" nillable="true" ma:displayName="Creació" ma:format="DateOnly" ma:internalName="Creaci_x00f3_">
      <xsd:simpleType>
        <xsd:restriction base="dms:DateTime"/>
      </xsd:simpleType>
    </xsd:element>
    <xsd:element name="GTM" ma:index="12" nillable="true" ma:displayName="GTM" ma:default="2025/0000" ma:description="2025/000028826" ma:internalName="GTM">
      <xsd:simpleType>
        <xsd:restriction base="dms:Text">
          <xsd:maxLength value="255"/>
        </xsd:restriction>
      </xsd:simpleType>
    </xsd:element>
    <xsd:element name="Assessor" ma:index="13" nillable="true" ma:displayName="Assessor" ma:format="Dropdown" ma:internalName="Assessor">
      <xsd:simpleType>
        <xsd:restriction base="dms:Text">
          <xsd:maxLength value="255"/>
        </xsd:restriction>
      </xsd:simpleType>
    </xsd:element>
    <xsd:element name="Observacions" ma:index="14" nillable="true" ma:displayName="Observacions" ma:description="Per tramesa invitació" ma:format="Dropdown" ma:internalName="Observacions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es de la imatge" ma:readOnly="false" ma:fieldId="{5cf76f15-5ced-4ddc-b409-7134ff3c332f}" ma:taxonomyMulti="true" ma:sspId="b47c2126-c438-4055-99c2-3b2d8ece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334ff-fa8b-47d3-aaa3-b464e9aabb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84e4afd-aaa9-4bfe-8f45-8288677bddf0}" ma:internalName="TaxCatchAll" ma:showField="CatchAllData" ma:web="bdc334ff-fa8b-47d3-aaa3-b464e9aab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9B3D7587CA3D4FB0564F7D0C54EAB7" ma:contentTypeVersion="14" ma:contentTypeDescription="Crear nuevo documento." ma:contentTypeScope="" ma:versionID="4e4f3bc81986ad94af3b94247353d5a0">
  <xsd:schema xmlns:xsd="http://www.w3.org/2001/XMLSchema" xmlns:xs="http://www.w3.org/2001/XMLSchema" xmlns:p="http://schemas.microsoft.com/office/2006/metadata/properties" xmlns:ns2="bd6b893e-6d98-4710-92c2-389b59b64829" xmlns:ns3="bdc334ff-fa8b-47d3-aaa3-b464e9aabbec" targetNamespace="http://schemas.microsoft.com/office/2006/metadata/properties" ma:root="true" ma:fieldsID="46f962129c29600e8210281c29aef79f" ns2:_="" ns3:_="">
    <xsd:import namespace="bd6b893e-6d98-4710-92c2-389b59b64829"/>
    <xsd:import namespace="bdc334ff-fa8b-47d3-aaa3-b464e9aab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reaci_x00f3_" minOccurs="0"/>
                <xsd:element ref="ns2:GTM" minOccurs="0"/>
                <xsd:element ref="ns2:Assessor" minOccurs="0"/>
                <xsd:element ref="ns2:Observac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b893e-6d98-4710-92c2-389b59b64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eaci_x00f3_" ma:index="11" nillable="true" ma:displayName="Creació" ma:format="DateOnly" ma:internalName="Creaci_x00f3_">
      <xsd:simpleType>
        <xsd:restriction base="dms:DateTime"/>
      </xsd:simpleType>
    </xsd:element>
    <xsd:element name="GTM" ma:index="12" nillable="true" ma:displayName="GTM" ma:default="2025/0000" ma:description="2025/000028826" ma:internalName="GTM">
      <xsd:simpleType>
        <xsd:restriction base="dms:Text">
          <xsd:maxLength value="255"/>
        </xsd:restriction>
      </xsd:simpleType>
    </xsd:element>
    <xsd:element name="Assessor" ma:index="13" nillable="true" ma:displayName="Assessor" ma:format="Dropdown" ma:internalName="Assessor">
      <xsd:simpleType>
        <xsd:restriction base="dms:Text">
          <xsd:maxLength value="255"/>
        </xsd:restriction>
      </xsd:simpleType>
    </xsd:element>
    <xsd:element name="Observacions" ma:index="14" nillable="true" ma:displayName="Observacions" ma:description="Per tramesa invitació" ma:format="Dropdown" ma:internalName="Observacions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b47c2126-c438-4055-99c2-3b2d8ece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334ff-fa8b-47d3-aaa3-b464e9aabb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84e4afd-aaa9-4bfe-8f45-8288677bddf0}" ma:internalName="TaxCatchAll" ma:showField="CatchAllData" ma:web="bdc334ff-fa8b-47d3-aaa3-b464e9aab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 xmlns="bd6b893e-6d98-4710-92c2-389b59b64829" xsi:nil="true"/>
    <Creaci_x00f3_ xmlns="bd6b893e-6d98-4710-92c2-389b59b64829" xsi:nil="true"/>
    <Assessor xmlns="bd6b893e-6d98-4710-92c2-389b59b64829" xsi:nil="true"/>
    <lcf76f155ced4ddcb4097134ff3c332f xmlns="bd6b893e-6d98-4710-92c2-389b59b64829">
      <Terms xmlns="http://schemas.microsoft.com/office/infopath/2007/PartnerControls"/>
    </lcf76f155ced4ddcb4097134ff3c332f>
    <GTM xmlns="bd6b893e-6d98-4710-92c2-389b59b64829" xsi:nil="true"/>
    <TaxCatchAll xmlns="bdc334ff-fa8b-47d3-aaa3-b464e9aabbec" xsi:nil="true"/>
  </documentManagement>
</p:properties>
</file>

<file path=customXml/itemProps1.xml><?xml version="1.0" encoding="utf-8"?>
<ds:datastoreItem xmlns:ds="http://schemas.openxmlformats.org/officeDocument/2006/customXml" ds:itemID="{FC93143F-F3B4-43C7-9433-E1D224297D76}"/>
</file>

<file path=customXml/itemProps2.xml><?xml version="1.0" encoding="utf-8"?>
<ds:datastoreItem xmlns:ds="http://schemas.openxmlformats.org/officeDocument/2006/customXml" ds:itemID="{ED167EB5-B625-488C-B868-B5A82B2217EA}"/>
</file>

<file path=customXml/itemProps3.xml><?xml version="1.0" encoding="utf-8"?>
<ds:datastoreItem xmlns:ds="http://schemas.openxmlformats.org/officeDocument/2006/customXml" ds:itemID="{76A6CA4E-7C5C-477A-A5F0-C77E33A38DCE}"/>
</file>

<file path=customXml/itemProps4.xml><?xml version="1.0" encoding="utf-8"?>
<ds:datastoreItem xmlns:ds="http://schemas.openxmlformats.org/officeDocument/2006/customXml" ds:itemID="{2CB94286-FF48-4B95-8698-E4EE9D0E0543}"/>
</file>

<file path=customXml/itemProps5.xml><?xml version="1.0" encoding="utf-8"?>
<ds:datastoreItem xmlns:ds="http://schemas.openxmlformats.org/officeDocument/2006/customXml" ds:itemID="{6640CB1E-60DB-46AE-97CB-DA8B1B3D205B}"/>
</file>

<file path=customXml/itemProps6.xml><?xml version="1.0" encoding="utf-8"?>
<ds:datastoreItem xmlns:ds="http://schemas.openxmlformats.org/officeDocument/2006/customXml" ds:itemID="{20D098B4-7F0E-4945-8242-C58675890C0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LibreOffice/25.8.2.2$Windows_x86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68</cp:revision>
  <dcterms:created xsi:type="dcterms:W3CDTF">2026-03-20T12:16:43Z</dcterms:created>
  <dcterms:modified xsi:type="dcterms:W3CDTF">2026-04-21T14:38:14Z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0x010100009B3D7587CA3D4FB0564F7D0C54EAB7</vt:lpwstr>
  </property>
  <property fmtid="{D5CDD505-2E9C-101B-9397-08002B2CF9AE}" pid="3" name="MediaServiceImageTags">
    <vt:lpwstr/>
  </property>
</Properties>
</file>